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BUF!$A$1:$AA$56</definedName>
    <definedName name="_xlnm.Print_Area" localSheetId="10">'DC10'!$A$1:$AA$56</definedName>
    <definedName name="_xlnm.Print_Area" localSheetId="17">'DC12'!$A$1:$AA$56</definedName>
    <definedName name="_xlnm.Print_Area" localSheetId="24">'DC13'!$A$1:$AA$56</definedName>
    <definedName name="_xlnm.Print_Area" localSheetId="28">'DC14'!$A$1:$AA$56</definedName>
    <definedName name="_xlnm.Print_Area" localSheetId="34">'DC15'!$A$1:$AA$56</definedName>
    <definedName name="_xlnm.Print_Area" localSheetId="39">'DC44'!$A$1:$AA$56</definedName>
    <definedName name="_xlnm.Print_Area" localSheetId="3">'EC101'!$A$1:$AA$56</definedName>
    <definedName name="_xlnm.Print_Area" localSheetId="4">'EC102'!$A$1:$AA$56</definedName>
    <definedName name="_xlnm.Print_Area" localSheetId="5">'EC104'!$A$1:$AA$56</definedName>
    <definedName name="_xlnm.Print_Area" localSheetId="6">'EC105'!$A$1:$AA$56</definedName>
    <definedName name="_xlnm.Print_Area" localSheetId="7">'EC106'!$A$1:$AA$56</definedName>
    <definedName name="_xlnm.Print_Area" localSheetId="8">'EC108'!$A$1:$AA$56</definedName>
    <definedName name="_xlnm.Print_Area" localSheetId="9">'EC109'!$A$1:$AA$56</definedName>
    <definedName name="_xlnm.Print_Area" localSheetId="11">'EC121'!$A$1:$AA$56</definedName>
    <definedName name="_xlnm.Print_Area" localSheetId="12">'EC122'!$A$1:$AA$56</definedName>
    <definedName name="_xlnm.Print_Area" localSheetId="13">'EC123'!$A$1:$AA$56</definedName>
    <definedName name="_xlnm.Print_Area" localSheetId="14">'EC124'!$A$1:$AA$56</definedName>
    <definedName name="_xlnm.Print_Area" localSheetId="15">'EC126'!$A$1:$AA$56</definedName>
    <definedName name="_xlnm.Print_Area" localSheetId="16">'EC129'!$A$1:$AA$56</definedName>
    <definedName name="_xlnm.Print_Area" localSheetId="18">'EC131'!$A$1:$AA$56</definedName>
    <definedName name="_xlnm.Print_Area" localSheetId="19">'EC135'!$A$1:$AA$56</definedName>
    <definedName name="_xlnm.Print_Area" localSheetId="20">'EC136'!$A$1:$AA$56</definedName>
    <definedName name="_xlnm.Print_Area" localSheetId="21">'EC137'!$A$1:$AA$56</definedName>
    <definedName name="_xlnm.Print_Area" localSheetId="22">'EC138'!$A$1:$AA$56</definedName>
    <definedName name="_xlnm.Print_Area" localSheetId="23">'EC139'!$A$1:$AA$56</definedName>
    <definedName name="_xlnm.Print_Area" localSheetId="25">'EC141'!$A$1:$AA$56</definedName>
    <definedName name="_xlnm.Print_Area" localSheetId="26">'EC142'!$A$1:$AA$56</definedName>
    <definedName name="_xlnm.Print_Area" localSheetId="27">'EC145'!$A$1:$AA$56</definedName>
    <definedName name="_xlnm.Print_Area" localSheetId="29">'EC153'!$A$1:$AA$56</definedName>
    <definedName name="_xlnm.Print_Area" localSheetId="30">'EC154'!$A$1:$AA$56</definedName>
    <definedName name="_xlnm.Print_Area" localSheetId="31">'EC155'!$A$1:$AA$56</definedName>
    <definedName name="_xlnm.Print_Area" localSheetId="32">'EC156'!$A$1:$AA$56</definedName>
    <definedName name="_xlnm.Print_Area" localSheetId="33">'EC157'!$A$1:$AA$56</definedName>
    <definedName name="_xlnm.Print_Area" localSheetId="35">'EC441'!$A$1:$AA$56</definedName>
    <definedName name="_xlnm.Print_Area" localSheetId="36">'EC442'!$A$1:$AA$56</definedName>
    <definedName name="_xlnm.Print_Area" localSheetId="37">'EC443'!$A$1:$AA$56</definedName>
    <definedName name="_xlnm.Print_Area" localSheetId="38">'EC444'!$A$1:$AA$56</definedName>
    <definedName name="_xlnm.Print_Area" localSheetId="2">NMA!$A$1:$AA$56</definedName>
    <definedName name="_xlnm.Print_Area" localSheetId="0">Summary!$A$1:$AA$56</definedName>
  </definedNames>
  <calcPr calcId="162913"/>
</workbook>
</file>

<file path=xl/calcChain.xml><?xml version="1.0" encoding="utf-8"?>
<calcChain xmlns="http://schemas.openxmlformats.org/spreadsheetml/2006/main">
  <c r="N41" i="10" l="1"/>
  <c r="N43" i="10" s="1"/>
  <c r="N45" i="10" s="1"/>
  <c r="N47" i="10" s="1"/>
  <c r="V41" i="13"/>
  <c r="V43" i="13" s="1"/>
  <c r="V45" i="13" s="1"/>
  <c r="V47" i="13" s="1"/>
  <c r="G41" i="15"/>
  <c r="G43" i="15" s="1"/>
  <c r="G45" i="15" s="1"/>
  <c r="G47" i="15" s="1"/>
  <c r="O41" i="18"/>
  <c r="O43" i="18" s="1"/>
  <c r="O45" i="18" s="1"/>
  <c r="O47" i="18" s="1"/>
  <c r="W41" i="21"/>
  <c r="W43" i="21" s="1"/>
  <c r="W45" i="21" s="1"/>
  <c r="W47" i="21" s="1"/>
  <c r="R37" i="2"/>
  <c r="R41" i="2" s="1"/>
  <c r="R43" i="2" s="1"/>
  <c r="R45" i="2" s="1"/>
  <c r="R47" i="2" s="1"/>
  <c r="C37" i="4"/>
  <c r="C41" i="4" s="1"/>
  <c r="C43" i="4" s="1"/>
  <c r="C45" i="4" s="1"/>
  <c r="C47" i="4" s="1"/>
  <c r="L37" i="7"/>
  <c r="L41" i="7" s="1"/>
  <c r="L43" i="7" s="1"/>
  <c r="L45" i="7" s="1"/>
  <c r="L47" i="7" s="1"/>
  <c r="U37" i="10"/>
  <c r="U41" i="10" s="1"/>
  <c r="U43" i="10" s="1"/>
  <c r="U45" i="10" s="1"/>
  <c r="U47" i="10" s="1"/>
  <c r="E37" i="12"/>
  <c r="E41" i="12" s="1"/>
  <c r="E43" i="12" s="1"/>
  <c r="E45" i="12" s="1"/>
  <c r="E47" i="12" s="1"/>
  <c r="M37" i="15"/>
  <c r="M41" i="15" s="1"/>
  <c r="M43" i="15" s="1"/>
  <c r="M45" i="15" s="1"/>
  <c r="M47" i="15" s="1"/>
  <c r="U37" i="18"/>
  <c r="U41" i="18" s="1"/>
  <c r="U43" i="18" s="1"/>
  <c r="U45" i="18" s="1"/>
  <c r="U47" i="18" s="1"/>
  <c r="E37" i="20"/>
  <c r="E41" i="20" s="1"/>
  <c r="E43" i="20" s="1"/>
  <c r="E45" i="20" s="1"/>
  <c r="E47" i="20" s="1"/>
  <c r="S37" i="22"/>
  <c r="S41" i="22" s="1"/>
  <c r="S43" i="22" s="1"/>
  <c r="S45" i="22" s="1"/>
  <c r="S47" i="22" s="1"/>
  <c r="K37" i="22"/>
  <c r="K41" i="22" s="1"/>
  <c r="K43" i="22" s="1"/>
  <c r="K45" i="22" s="1"/>
  <c r="K47" i="22" s="1"/>
  <c r="C37" i="22"/>
  <c r="C41" i="22" s="1"/>
  <c r="C43" i="22" s="1"/>
  <c r="C45" i="22" s="1"/>
  <c r="C47" i="22" s="1"/>
  <c r="T37" i="26"/>
  <c r="T41" i="26" s="1"/>
  <c r="T43" i="26" s="1"/>
  <c r="T45" i="26" s="1"/>
  <c r="T47" i="26" s="1"/>
  <c r="L37" i="26"/>
  <c r="L41" i="26" s="1"/>
  <c r="L43" i="26" s="1"/>
  <c r="L45" i="26" s="1"/>
  <c r="L47" i="26" s="1"/>
  <c r="D37" i="26"/>
  <c r="D41" i="26" s="1"/>
  <c r="D43" i="26" s="1"/>
  <c r="D45" i="26" s="1"/>
  <c r="D47" i="26" s="1"/>
  <c r="U37" i="32"/>
  <c r="U41" i="32" s="1"/>
  <c r="U43" i="32" s="1"/>
  <c r="U45" i="32" s="1"/>
  <c r="U47" i="32" s="1"/>
  <c r="M37" i="32"/>
  <c r="M41" i="32" s="1"/>
  <c r="M43" i="32" s="1"/>
  <c r="M45" i="32" s="1"/>
  <c r="M47" i="32" s="1"/>
  <c r="E37" i="32"/>
  <c r="E41" i="32" s="1"/>
  <c r="E43" i="32" s="1"/>
  <c r="E45" i="32" s="1"/>
  <c r="E47" i="32" s="1"/>
  <c r="U37" i="33"/>
  <c r="U41" i="33" s="1"/>
  <c r="U43" i="33" s="1"/>
  <c r="U45" i="33" s="1"/>
  <c r="U47" i="33" s="1"/>
  <c r="M37" i="33"/>
  <c r="M41" i="33" s="1"/>
  <c r="M43" i="33" s="1"/>
  <c r="M45" i="33" s="1"/>
  <c r="M47" i="33" s="1"/>
  <c r="E37" i="33"/>
  <c r="E41" i="33" s="1"/>
  <c r="E43" i="33" s="1"/>
  <c r="E45" i="33" s="1"/>
  <c r="E47" i="33" s="1"/>
  <c r="U37" i="34"/>
  <c r="U41" i="34" s="1"/>
  <c r="U43" i="34" s="1"/>
  <c r="U45" i="34" s="1"/>
  <c r="U47" i="34" s="1"/>
  <c r="M37" i="34"/>
  <c r="M41" i="34" s="1"/>
  <c r="M43" i="34" s="1"/>
  <c r="M45" i="34" s="1"/>
  <c r="M47" i="34" s="1"/>
  <c r="E37" i="34"/>
  <c r="E41" i="34" s="1"/>
  <c r="E43" i="34" s="1"/>
  <c r="E45" i="34" s="1"/>
  <c r="E47" i="34" s="1"/>
  <c r="U37" i="35"/>
  <c r="U41" i="35" s="1"/>
  <c r="U43" i="35" s="1"/>
  <c r="U45" i="35" s="1"/>
  <c r="U47" i="35" s="1"/>
  <c r="M37" i="35"/>
  <c r="M41" i="35" s="1"/>
  <c r="M43" i="35" s="1"/>
  <c r="M45" i="35" s="1"/>
  <c r="M47" i="35" s="1"/>
  <c r="E37" i="35"/>
  <c r="E41" i="35" s="1"/>
  <c r="E43" i="35" s="1"/>
  <c r="E45" i="35" s="1"/>
  <c r="E47" i="35" s="1"/>
  <c r="U37" i="36"/>
  <c r="U41" i="36" s="1"/>
  <c r="U43" i="36" s="1"/>
  <c r="U45" i="36" s="1"/>
  <c r="U47" i="36" s="1"/>
  <c r="M37" i="36"/>
  <c r="M41" i="36" s="1"/>
  <c r="M43" i="36" s="1"/>
  <c r="M45" i="36" s="1"/>
  <c r="M47" i="36" s="1"/>
  <c r="E37" i="36"/>
  <c r="E41" i="36" s="1"/>
  <c r="E43" i="36" s="1"/>
  <c r="E45" i="36" s="1"/>
  <c r="E47" i="36" s="1"/>
  <c r="U37" i="37"/>
  <c r="U41" i="37" s="1"/>
  <c r="U43" i="37" s="1"/>
  <c r="U45" i="37" s="1"/>
  <c r="U47" i="37" s="1"/>
  <c r="M37" i="37"/>
  <c r="M41" i="37" s="1"/>
  <c r="M43" i="37" s="1"/>
  <c r="M45" i="37" s="1"/>
  <c r="M47" i="37" s="1"/>
  <c r="E37" i="37"/>
  <c r="E41" i="37" s="1"/>
  <c r="E43" i="37" s="1"/>
  <c r="E45" i="37" s="1"/>
  <c r="E47" i="37" s="1"/>
  <c r="U37" i="38"/>
  <c r="U41" i="38" s="1"/>
  <c r="U43" i="38" s="1"/>
  <c r="U45" i="38" s="1"/>
  <c r="U47" i="38" s="1"/>
  <c r="M37" i="38"/>
  <c r="M41" i="38" s="1"/>
  <c r="M43" i="38" s="1"/>
  <c r="M45" i="38" s="1"/>
  <c r="M47" i="38" s="1"/>
  <c r="E37" i="38"/>
  <c r="E41" i="38" s="1"/>
  <c r="E43" i="38" s="1"/>
  <c r="E45" i="38" s="1"/>
  <c r="E47" i="38" s="1"/>
  <c r="U37" i="39"/>
  <c r="U41" i="39" s="1"/>
  <c r="U43" i="39" s="1"/>
  <c r="U45" i="39" s="1"/>
  <c r="U47" i="39" s="1"/>
  <c r="M37" i="39"/>
  <c r="M41" i="39" s="1"/>
  <c r="M43" i="39" s="1"/>
  <c r="M45" i="39" s="1"/>
  <c r="M47" i="39" s="1"/>
  <c r="E37" i="39"/>
  <c r="E41" i="39" s="1"/>
  <c r="E43" i="39" s="1"/>
  <c r="E45" i="39" s="1"/>
  <c r="E47" i="39" s="1"/>
  <c r="U37" i="40"/>
  <c r="U41" i="40" s="1"/>
  <c r="U43" i="40" s="1"/>
  <c r="U45" i="40" s="1"/>
  <c r="U47" i="40" s="1"/>
  <c r="M37" i="40"/>
  <c r="M41" i="40" s="1"/>
  <c r="M43" i="40" s="1"/>
  <c r="M45" i="40" s="1"/>
  <c r="M47" i="40" s="1"/>
  <c r="E37" i="40"/>
  <c r="E41" i="40" s="1"/>
  <c r="E43" i="40" s="1"/>
  <c r="E45" i="40" s="1"/>
  <c r="E47" i="40" s="1"/>
  <c r="U37" i="1"/>
  <c r="U41" i="1" s="1"/>
  <c r="U43" i="1" s="1"/>
  <c r="U45" i="1" s="1"/>
  <c r="U47" i="1" s="1"/>
  <c r="M37" i="1"/>
  <c r="M41" i="1" s="1"/>
  <c r="M43" i="1" s="1"/>
  <c r="M45" i="1" s="1"/>
  <c r="M47" i="1" s="1"/>
  <c r="E37" i="1"/>
  <c r="E41" i="1" s="1"/>
  <c r="E43" i="1" s="1"/>
  <c r="E45" i="1" s="1"/>
  <c r="E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T37" i="27" s="1"/>
  <c r="T41" i="27" s="1"/>
  <c r="T43" i="27" s="1"/>
  <c r="T45" i="27" s="1"/>
  <c r="T47" i="27" s="1"/>
  <c r="S35" i="27"/>
  <c r="R35" i="27"/>
  <c r="Q35" i="27"/>
  <c r="P35" i="27"/>
  <c r="O35" i="27"/>
  <c r="N35" i="27"/>
  <c r="M35" i="27"/>
  <c r="L35" i="27"/>
  <c r="L37" i="27" s="1"/>
  <c r="L41" i="27" s="1"/>
  <c r="L43" i="27" s="1"/>
  <c r="L45" i="27" s="1"/>
  <c r="L47" i="27" s="1"/>
  <c r="K35" i="27"/>
  <c r="J35" i="27"/>
  <c r="I35" i="27"/>
  <c r="H35" i="27"/>
  <c r="G35" i="27"/>
  <c r="F35" i="27"/>
  <c r="E35" i="27"/>
  <c r="D35" i="27"/>
  <c r="D37" i="27" s="1"/>
  <c r="D41" i="27" s="1"/>
  <c r="D43" i="27" s="1"/>
  <c r="D45" i="27" s="1"/>
  <c r="D47" i="27" s="1"/>
  <c r="C35" i="27"/>
  <c r="AA35" i="28"/>
  <c r="Y35" i="28"/>
  <c r="X35" i="28"/>
  <c r="Z35" i="28" s="1"/>
  <c r="W35" i="28"/>
  <c r="V35" i="28"/>
  <c r="U35" i="28"/>
  <c r="T35" i="28"/>
  <c r="T37" i="28" s="1"/>
  <c r="T41" i="28" s="1"/>
  <c r="T43" i="28" s="1"/>
  <c r="T45" i="28" s="1"/>
  <c r="T47" i="28" s="1"/>
  <c r="S35" i="28"/>
  <c r="R35" i="28"/>
  <c r="Q35" i="28"/>
  <c r="P35" i="28"/>
  <c r="O35" i="28"/>
  <c r="N35" i="28"/>
  <c r="M35" i="28"/>
  <c r="L35" i="28"/>
  <c r="L37" i="28" s="1"/>
  <c r="L41" i="28" s="1"/>
  <c r="L43" i="28" s="1"/>
  <c r="L45" i="28" s="1"/>
  <c r="L47" i="28" s="1"/>
  <c r="K35" i="28"/>
  <c r="J35" i="28"/>
  <c r="I35" i="28"/>
  <c r="H35" i="28"/>
  <c r="G35" i="28"/>
  <c r="F35" i="28"/>
  <c r="E35" i="28"/>
  <c r="D35" i="28"/>
  <c r="D37" i="28" s="1"/>
  <c r="D41" i="28" s="1"/>
  <c r="D43" i="28" s="1"/>
  <c r="D45" i="28" s="1"/>
  <c r="D47" i="28" s="1"/>
  <c r="C35" i="28"/>
  <c r="AA35" i="29"/>
  <c r="Y35" i="29"/>
  <c r="X35" i="29"/>
  <c r="Z35" i="29" s="1"/>
  <c r="W35" i="29"/>
  <c r="V35" i="29"/>
  <c r="U35" i="29"/>
  <c r="T35" i="29"/>
  <c r="T37" i="29" s="1"/>
  <c r="T41" i="29" s="1"/>
  <c r="T43" i="29" s="1"/>
  <c r="T45" i="29" s="1"/>
  <c r="T47" i="29" s="1"/>
  <c r="S35" i="29"/>
  <c r="R35" i="29"/>
  <c r="Q35" i="29"/>
  <c r="P35" i="29"/>
  <c r="O35" i="29"/>
  <c r="N35" i="29"/>
  <c r="M35" i="29"/>
  <c r="L35" i="29"/>
  <c r="L37" i="29" s="1"/>
  <c r="L41" i="29" s="1"/>
  <c r="L43" i="29" s="1"/>
  <c r="L45" i="29" s="1"/>
  <c r="L47" i="29" s="1"/>
  <c r="K35" i="29"/>
  <c r="J35" i="29"/>
  <c r="I35" i="29"/>
  <c r="H35" i="29"/>
  <c r="G35" i="29"/>
  <c r="F35" i="29"/>
  <c r="E35" i="29"/>
  <c r="D35" i="29"/>
  <c r="D37" i="29" s="1"/>
  <c r="D41" i="29" s="1"/>
  <c r="D43" i="29" s="1"/>
  <c r="D45" i="29" s="1"/>
  <c r="D47" i="29" s="1"/>
  <c r="C35" i="29"/>
  <c r="AA35" i="30"/>
  <c r="Y35" i="30"/>
  <c r="X35" i="30"/>
  <c r="Z35" i="30" s="1"/>
  <c r="W35" i="30"/>
  <c r="V35" i="30"/>
  <c r="U35" i="30"/>
  <c r="T35" i="30"/>
  <c r="T37" i="30" s="1"/>
  <c r="T41" i="30" s="1"/>
  <c r="T43" i="30" s="1"/>
  <c r="T45" i="30" s="1"/>
  <c r="T47" i="30" s="1"/>
  <c r="S35" i="30"/>
  <c r="R35" i="30"/>
  <c r="Q35" i="30"/>
  <c r="P35" i="30"/>
  <c r="O35" i="30"/>
  <c r="N35" i="30"/>
  <c r="M35" i="30"/>
  <c r="L35" i="30"/>
  <c r="L37" i="30" s="1"/>
  <c r="L41" i="30" s="1"/>
  <c r="L43" i="30" s="1"/>
  <c r="L45" i="30" s="1"/>
  <c r="L47" i="30" s="1"/>
  <c r="K35" i="30"/>
  <c r="J35" i="30"/>
  <c r="I35" i="30"/>
  <c r="H35" i="30"/>
  <c r="G35" i="30"/>
  <c r="F35" i="30"/>
  <c r="E35" i="30"/>
  <c r="D35" i="30"/>
  <c r="D37" i="30" s="1"/>
  <c r="D41" i="30" s="1"/>
  <c r="D43" i="30" s="1"/>
  <c r="D45" i="30" s="1"/>
  <c r="D47" i="30" s="1"/>
  <c r="C35" i="30"/>
  <c r="AA35" i="31"/>
  <c r="Y35" i="31"/>
  <c r="X35" i="31"/>
  <c r="Z35" i="31" s="1"/>
  <c r="W35" i="31"/>
  <c r="V35" i="31"/>
  <c r="U35" i="31"/>
  <c r="T35" i="31"/>
  <c r="T37" i="31" s="1"/>
  <c r="T41" i="31" s="1"/>
  <c r="T43" i="31" s="1"/>
  <c r="T45" i="31" s="1"/>
  <c r="T47" i="31" s="1"/>
  <c r="S35" i="31"/>
  <c r="R35" i="31"/>
  <c r="Q35" i="31"/>
  <c r="P35" i="31"/>
  <c r="O35" i="31"/>
  <c r="N35" i="31"/>
  <c r="M35" i="31"/>
  <c r="L35" i="31"/>
  <c r="L37" i="31" s="1"/>
  <c r="L41" i="31" s="1"/>
  <c r="L43" i="31" s="1"/>
  <c r="L45" i="31" s="1"/>
  <c r="L47" i="31" s="1"/>
  <c r="K35" i="31"/>
  <c r="J35" i="31"/>
  <c r="I35" i="31"/>
  <c r="H35" i="31"/>
  <c r="G35" i="31"/>
  <c r="F35" i="31"/>
  <c r="E35" i="31"/>
  <c r="D35" i="31"/>
  <c r="D37" i="31" s="1"/>
  <c r="D41" i="31" s="1"/>
  <c r="D43" i="31" s="1"/>
  <c r="D45" i="31" s="1"/>
  <c r="D47" i="31" s="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X21" i="6"/>
  <c r="Z21" i="6" s="1"/>
  <c r="W21" i="6"/>
  <c r="W37" i="6" s="1"/>
  <c r="W41" i="6" s="1"/>
  <c r="W43" i="6" s="1"/>
  <c r="W45" i="6" s="1"/>
  <c r="W47" i="6" s="1"/>
  <c r="V21" i="6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X21" i="7"/>
  <c r="Z21" i="7" s="1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Z21" i="10"/>
  <c r="Y21" i="10"/>
  <c r="Y37" i="10" s="1"/>
  <c r="Y41" i="10" s="1"/>
  <c r="Y43" i="10" s="1"/>
  <c r="Y45" i="10" s="1"/>
  <c r="Y47" i="10" s="1"/>
  <c r="X21" i="10"/>
  <c r="W21" i="10"/>
  <c r="V21" i="10"/>
  <c r="V37" i="10" s="1"/>
  <c r="V41" i="10" s="1"/>
  <c r="V43" i="10" s="1"/>
  <c r="V45" i="10" s="1"/>
  <c r="V47" i="10" s="1"/>
  <c r="U21" i="10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N21" i="10"/>
  <c r="N3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G21" i="12"/>
  <c r="G37" i="12" s="1"/>
  <c r="G41" i="12" s="1"/>
  <c r="G43" i="12" s="1"/>
  <c r="G45" i="12" s="1"/>
  <c r="G47" i="12" s="1"/>
  <c r="F21" i="12"/>
  <c r="E21" i="12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Z21" i="14"/>
  <c r="Y21" i="14"/>
  <c r="Y37" i="14" s="1"/>
  <c r="Y41" i="14" s="1"/>
  <c r="Y43" i="14" s="1"/>
  <c r="Y45" i="14" s="1"/>
  <c r="Y47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H21" i="15"/>
  <c r="H37" i="15" s="1"/>
  <c r="H41" i="15" s="1"/>
  <c r="H43" i="15" s="1"/>
  <c r="H45" i="15" s="1"/>
  <c r="H47" i="15" s="1"/>
  <c r="G21" i="15"/>
  <c r="G3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Z21" i="18"/>
  <c r="Y21" i="18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P21" i="18"/>
  <c r="P37" i="18" s="1"/>
  <c r="P41" i="18" s="1"/>
  <c r="P43" i="18" s="1"/>
  <c r="P45" i="18" s="1"/>
  <c r="P47" i="18" s="1"/>
  <c r="O21" i="18"/>
  <c r="O3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Y21" i="21"/>
  <c r="Y37" i="21" s="1"/>
  <c r="Y41" i="21" s="1"/>
  <c r="Y43" i="21" s="1"/>
  <c r="Y45" i="21" s="1"/>
  <c r="Y47" i="21" s="1"/>
  <c r="X21" i="21"/>
  <c r="W21" i="21"/>
  <c r="W3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Z21" i="22"/>
  <c r="Y21" i="22"/>
  <c r="Y37" i="22" s="1"/>
  <c r="Y41" i="22" s="1"/>
  <c r="Y43" i="22" s="1"/>
  <c r="Y45" i="22" s="1"/>
  <c r="Y47" i="22" s="1"/>
  <c r="X21" i="22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X3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X3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X37" i="25" s="1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X37" i="26" s="1"/>
  <c r="E21" i="26"/>
  <c r="E37" i="26" s="1"/>
  <c r="E41" i="26" s="1"/>
  <c r="E43" i="26" s="1"/>
  <c r="E45" i="26" s="1"/>
  <c r="E47" i="26" s="1"/>
  <c r="D21" i="26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Y47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X37" i="27" s="1"/>
  <c r="E21" i="27"/>
  <c r="E37" i="27" s="1"/>
  <c r="E41" i="27" s="1"/>
  <c r="E43" i="27" s="1"/>
  <c r="E45" i="27" s="1"/>
  <c r="E47" i="27" s="1"/>
  <c r="D21" i="27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X37" i="28" s="1"/>
  <c r="E21" i="28"/>
  <c r="E37" i="28" s="1"/>
  <c r="E41" i="28" s="1"/>
  <c r="E43" i="28" s="1"/>
  <c r="E45" i="28" s="1"/>
  <c r="E47" i="28" s="1"/>
  <c r="D21" i="28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X37" i="29" s="1"/>
  <c r="E21" i="29"/>
  <c r="E37" i="29" s="1"/>
  <c r="E41" i="29" s="1"/>
  <c r="E43" i="29" s="1"/>
  <c r="E45" i="29" s="1"/>
  <c r="E47" i="29" s="1"/>
  <c r="D21" i="29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X37" i="30" s="1"/>
  <c r="E21" i="30"/>
  <c r="E37" i="30" s="1"/>
  <c r="E41" i="30" s="1"/>
  <c r="E43" i="30" s="1"/>
  <c r="E45" i="30" s="1"/>
  <c r="E47" i="30" s="1"/>
  <c r="D21" i="30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E21" i="31"/>
  <c r="E37" i="31" s="1"/>
  <c r="E41" i="31" s="1"/>
  <c r="E43" i="31" s="1"/>
  <c r="E45" i="31" s="1"/>
  <c r="E47" i="31" s="1"/>
  <c r="D21" i="3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Y41" i="32" s="1"/>
  <c r="Y43" i="32" s="1"/>
  <c r="Y45" i="32" s="1"/>
  <c r="Y4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X37" i="32" s="1"/>
  <c r="E21" i="32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X37" i="33" s="1"/>
  <c r="E21" i="33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Y45" i="34" s="1"/>
  <c r="Y47" i="34" s="1"/>
  <c r="X21" i="34"/>
  <c r="Z21" i="34" s="1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X37" i="34" s="1"/>
  <c r="E21" i="34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Y21" i="35"/>
  <c r="Y37" i="35" s="1"/>
  <c r="Y41" i="35" s="1"/>
  <c r="Y43" i="35" s="1"/>
  <c r="Y45" i="35" s="1"/>
  <c r="Y47" i="35" s="1"/>
  <c r="X21" i="35"/>
  <c r="Z21" i="35" s="1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X37" i="35" s="1"/>
  <c r="E21" i="35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X37" i="36" s="1"/>
  <c r="E21" i="36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X37" i="37" s="1"/>
  <c r="E21" i="37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X37" i="38" s="1"/>
  <c r="E21" i="38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Y37" i="39" s="1"/>
  <c r="Y41" i="39" s="1"/>
  <c r="Y43" i="39" s="1"/>
  <c r="Y45" i="39" s="1"/>
  <c r="Y47" i="39" s="1"/>
  <c r="X21" i="39"/>
  <c r="Z21" i="39" s="1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X37" i="39" s="1"/>
  <c r="E21" i="39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Y41" i="40" s="1"/>
  <c r="Y43" i="40" s="1"/>
  <c r="Y45" i="40" s="1"/>
  <c r="X21" i="40"/>
  <c r="Z21" i="40" s="1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X37" i="40" s="1"/>
  <c r="E21" i="40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1" l="1"/>
  <c r="X41" i="1"/>
  <c r="Z37" i="40"/>
  <c r="X41" i="40"/>
  <c r="Z37" i="39"/>
  <c r="X41" i="39"/>
  <c r="Z37" i="38"/>
  <c r="X41" i="38"/>
  <c r="Z37" i="37"/>
  <c r="X41" i="37"/>
  <c r="Z37" i="36"/>
  <c r="X41" i="36"/>
  <c r="Z37" i="35"/>
  <c r="X41" i="35"/>
  <c r="Z37" i="34"/>
  <c r="X41" i="34"/>
  <c r="Z37" i="33"/>
  <c r="X41" i="33"/>
  <c r="X41" i="32"/>
  <c r="Z37" i="32"/>
  <c r="Z37" i="31"/>
  <c r="X41" i="31"/>
  <c r="Z37" i="30"/>
  <c r="X41" i="30"/>
  <c r="Z37" i="29"/>
  <c r="X41" i="29"/>
  <c r="Z37" i="28"/>
  <c r="X41" i="28"/>
  <c r="Z37" i="27"/>
  <c r="X41" i="27"/>
  <c r="Z37" i="26"/>
  <c r="X41" i="26"/>
  <c r="Z37" i="25"/>
  <c r="X41" i="25"/>
  <c r="Z37" i="24"/>
  <c r="X41" i="24"/>
  <c r="Z37" i="23"/>
  <c r="X41" i="23"/>
  <c r="Z37" i="22"/>
  <c r="X41" i="22"/>
  <c r="Y47" i="40"/>
  <c r="Y45" i="26"/>
  <c r="Y47" i="26" s="1"/>
  <c r="Y47" i="7"/>
  <c r="X37" i="2"/>
  <c r="F37" i="2"/>
  <c r="F41" i="2" s="1"/>
  <c r="F43" i="2" s="1"/>
  <c r="F45" i="2" s="1"/>
  <c r="F47" i="2" s="1"/>
  <c r="F37" i="1"/>
  <c r="F41" i="1" s="1"/>
  <c r="F43" i="1" s="1"/>
  <c r="F45" i="1" s="1"/>
  <c r="F47" i="1" s="1"/>
  <c r="F37" i="40"/>
  <c r="F41" i="40" s="1"/>
  <c r="F43" i="40" s="1"/>
  <c r="F45" i="40" s="1"/>
  <c r="F47" i="40" s="1"/>
  <c r="F37" i="39"/>
  <c r="F41" i="39" s="1"/>
  <c r="F43" i="39" s="1"/>
  <c r="F45" i="39" s="1"/>
  <c r="F47" i="39" s="1"/>
  <c r="F37" i="38"/>
  <c r="F41" i="38" s="1"/>
  <c r="F43" i="38" s="1"/>
  <c r="F45" i="38" s="1"/>
  <c r="F47" i="38" s="1"/>
  <c r="F37" i="37"/>
  <c r="F41" i="37" s="1"/>
  <c r="F43" i="37" s="1"/>
  <c r="F45" i="37" s="1"/>
  <c r="F47" i="37" s="1"/>
  <c r="F37" i="36"/>
  <c r="F41" i="36" s="1"/>
  <c r="F43" i="36" s="1"/>
  <c r="F45" i="36" s="1"/>
  <c r="F47" i="36" s="1"/>
  <c r="F37" i="35"/>
  <c r="F41" i="35" s="1"/>
  <c r="F43" i="35" s="1"/>
  <c r="F45" i="35" s="1"/>
  <c r="F47" i="35" s="1"/>
  <c r="F37" i="34"/>
  <c r="F41" i="34" s="1"/>
  <c r="F43" i="34" s="1"/>
  <c r="F45" i="34" s="1"/>
  <c r="F47" i="34" s="1"/>
  <c r="F37" i="33"/>
  <c r="F41" i="33" s="1"/>
  <c r="F43" i="33" s="1"/>
  <c r="F45" i="33" s="1"/>
  <c r="F47" i="33" s="1"/>
  <c r="F37" i="32"/>
  <c r="F41" i="32" s="1"/>
  <c r="F43" i="32" s="1"/>
  <c r="F45" i="32" s="1"/>
  <c r="F47" i="32" s="1"/>
  <c r="Y45" i="6"/>
  <c r="Y47" i="6" s="1"/>
  <c r="Z35" i="6"/>
  <c r="Z35" i="5"/>
  <c r="Z35" i="4"/>
  <c r="F37" i="31"/>
  <c r="F41" i="31" s="1"/>
  <c r="F43" i="31" s="1"/>
  <c r="F45" i="31" s="1"/>
  <c r="F47" i="31" s="1"/>
  <c r="F37" i="30"/>
  <c r="F41" i="30" s="1"/>
  <c r="F43" i="30" s="1"/>
  <c r="F45" i="30" s="1"/>
  <c r="F47" i="30" s="1"/>
  <c r="F37" i="29"/>
  <c r="F41" i="29" s="1"/>
  <c r="F43" i="29" s="1"/>
  <c r="F45" i="29" s="1"/>
  <c r="F47" i="29" s="1"/>
  <c r="F37" i="28"/>
  <c r="F41" i="28" s="1"/>
  <c r="F43" i="28" s="1"/>
  <c r="F45" i="28" s="1"/>
  <c r="F47" i="28" s="1"/>
  <c r="F37" i="27"/>
  <c r="F41" i="27" s="1"/>
  <c r="F43" i="27" s="1"/>
  <c r="F45" i="27" s="1"/>
  <c r="F47" i="27" s="1"/>
  <c r="F37" i="26"/>
  <c r="F41" i="26" s="1"/>
  <c r="F43" i="26" s="1"/>
  <c r="F45" i="26" s="1"/>
  <c r="F47" i="26" s="1"/>
  <c r="F37" i="25"/>
  <c r="F41" i="25" s="1"/>
  <c r="F43" i="25" s="1"/>
  <c r="F45" i="25" s="1"/>
  <c r="F47" i="25" s="1"/>
  <c r="F37" i="24"/>
  <c r="F41" i="24" s="1"/>
  <c r="F43" i="24" s="1"/>
  <c r="F45" i="24" s="1"/>
  <c r="F47" i="24" s="1"/>
  <c r="F37" i="23"/>
  <c r="F41" i="23" s="1"/>
  <c r="F43" i="23" s="1"/>
  <c r="F45" i="23" s="1"/>
  <c r="F47" i="23" s="1"/>
  <c r="X37" i="3"/>
  <c r="F37" i="3"/>
  <c r="F41" i="3" s="1"/>
  <c r="F43" i="3" s="1"/>
  <c r="F45" i="3" s="1"/>
  <c r="F47" i="3" s="1"/>
  <c r="Z37" i="21"/>
  <c r="X41" i="21"/>
  <c r="X37" i="20"/>
  <c r="F37" i="20"/>
  <c r="F41" i="20" s="1"/>
  <c r="F43" i="20" s="1"/>
  <c r="F45" i="20" s="1"/>
  <c r="F47" i="20" s="1"/>
  <c r="X37" i="19"/>
  <c r="F37" i="19"/>
  <c r="F41" i="19" s="1"/>
  <c r="F43" i="19" s="1"/>
  <c r="F45" i="19" s="1"/>
  <c r="F47" i="19" s="1"/>
  <c r="X37" i="18"/>
  <c r="F37" i="18"/>
  <c r="F41" i="18" s="1"/>
  <c r="F43" i="18" s="1"/>
  <c r="F45" i="18" s="1"/>
  <c r="F47" i="18" s="1"/>
  <c r="Y47" i="3"/>
  <c r="F37" i="22"/>
  <c r="F41" i="22" s="1"/>
  <c r="F43" i="22" s="1"/>
  <c r="F45" i="22" s="1"/>
  <c r="F47" i="22" s="1"/>
  <c r="F37" i="21"/>
  <c r="F41" i="21" s="1"/>
  <c r="F43" i="21" s="1"/>
  <c r="F45" i="21" s="1"/>
  <c r="F47" i="21" s="1"/>
  <c r="X37" i="5"/>
  <c r="F37" i="5"/>
  <c r="F41" i="5" s="1"/>
  <c r="F43" i="5" s="1"/>
  <c r="F45" i="5" s="1"/>
  <c r="F47" i="5" s="1"/>
  <c r="X37" i="17"/>
  <c r="F37" i="17"/>
  <c r="F41" i="17" s="1"/>
  <c r="F43" i="17" s="1"/>
  <c r="F45" i="17" s="1"/>
  <c r="F47" i="17" s="1"/>
  <c r="X37" i="16"/>
  <c r="F37" i="16"/>
  <c r="F41" i="16" s="1"/>
  <c r="F43" i="16" s="1"/>
  <c r="F45" i="16" s="1"/>
  <c r="F47" i="16" s="1"/>
  <c r="X37" i="15"/>
  <c r="F37" i="15"/>
  <c r="F41" i="15" s="1"/>
  <c r="F43" i="15" s="1"/>
  <c r="F45" i="15" s="1"/>
  <c r="F47" i="15" s="1"/>
  <c r="X37" i="14"/>
  <c r="F37" i="14"/>
  <c r="F41" i="14" s="1"/>
  <c r="F43" i="14" s="1"/>
  <c r="F45" i="14" s="1"/>
  <c r="F47" i="14" s="1"/>
  <c r="Z21" i="21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X37" i="11"/>
  <c r="F37" i="11"/>
  <c r="F41" i="11" s="1"/>
  <c r="F43" i="11" s="1"/>
  <c r="F45" i="11" s="1"/>
  <c r="F47" i="11" s="1"/>
  <c r="X37" i="10"/>
  <c r="F37" i="10"/>
  <c r="F41" i="10" s="1"/>
  <c r="F43" i="10" s="1"/>
  <c r="F45" i="10" s="1"/>
  <c r="F47" i="10" s="1"/>
  <c r="X37" i="4"/>
  <c r="F37" i="4"/>
  <c r="F41" i="4" s="1"/>
  <c r="F43" i="4" s="1"/>
  <c r="F45" i="4" s="1"/>
  <c r="F47" i="4" s="1"/>
  <c r="I37" i="18"/>
  <c r="I41" i="18" s="1"/>
  <c r="I43" i="18" s="1"/>
  <c r="I45" i="18" s="1"/>
  <c r="I47" i="18" s="1"/>
  <c r="Q37" i="18"/>
  <c r="Q41" i="18" s="1"/>
  <c r="Q43" i="18" s="1"/>
  <c r="Q45" i="18" s="1"/>
  <c r="Q47" i="18" s="1"/>
  <c r="Y37" i="18"/>
  <c r="Y41" i="18" s="1"/>
  <c r="Y43" i="18" s="1"/>
  <c r="Y45" i="18" s="1"/>
  <c r="Y47" i="18" s="1"/>
  <c r="H37" i="14"/>
  <c r="H41" i="14" s="1"/>
  <c r="H43" i="14" s="1"/>
  <c r="H45" i="14" s="1"/>
  <c r="H47" i="14" s="1"/>
  <c r="P37" i="14"/>
  <c r="P41" i="14" s="1"/>
  <c r="P43" i="14" s="1"/>
  <c r="P45" i="14" s="1"/>
  <c r="P47" i="14" s="1"/>
  <c r="G37" i="10"/>
  <c r="G41" i="10" s="1"/>
  <c r="G43" i="10" s="1"/>
  <c r="G45" i="10" s="1"/>
  <c r="G47" i="10" s="1"/>
  <c r="O37" i="10"/>
  <c r="O41" i="10" s="1"/>
  <c r="O43" i="10" s="1"/>
  <c r="O45" i="10" s="1"/>
  <c r="O47" i="10" s="1"/>
  <c r="W37" i="10"/>
  <c r="W41" i="10" s="1"/>
  <c r="W43" i="10" s="1"/>
  <c r="W45" i="10" s="1"/>
  <c r="W47" i="10" s="1"/>
  <c r="X37" i="9"/>
  <c r="F37" i="9"/>
  <c r="F41" i="9" s="1"/>
  <c r="F43" i="9" s="1"/>
  <c r="F45" i="9" s="1"/>
  <c r="F47" i="9" s="1"/>
  <c r="X37" i="8"/>
  <c r="F37" i="8"/>
  <c r="F41" i="8" s="1"/>
  <c r="F43" i="8" s="1"/>
  <c r="F45" i="8" s="1"/>
  <c r="F47" i="8" s="1"/>
  <c r="X37" i="7"/>
  <c r="F37" i="7"/>
  <c r="F41" i="7" s="1"/>
  <c r="F43" i="7" s="1"/>
  <c r="F45" i="7" s="1"/>
  <c r="F47" i="7" s="1"/>
  <c r="AA37" i="21"/>
  <c r="AA41" i="21" s="1"/>
  <c r="AA43" i="21" s="1"/>
  <c r="AA45" i="21" s="1"/>
  <c r="AA47" i="21" s="1"/>
  <c r="J37" i="20"/>
  <c r="J41" i="20" s="1"/>
  <c r="J43" i="20" s="1"/>
  <c r="J45" i="20" s="1"/>
  <c r="J47" i="20" s="1"/>
  <c r="R37" i="20"/>
  <c r="R41" i="20" s="1"/>
  <c r="R43" i="20" s="1"/>
  <c r="R45" i="20" s="1"/>
  <c r="R47" i="20" s="1"/>
  <c r="AA37" i="20"/>
  <c r="AA41" i="20" s="1"/>
  <c r="AA43" i="20" s="1"/>
  <c r="AA45" i="20" s="1"/>
  <c r="AA47" i="20" s="1"/>
  <c r="J37" i="19"/>
  <c r="J41" i="19" s="1"/>
  <c r="J43" i="19" s="1"/>
  <c r="J45" i="19" s="1"/>
  <c r="J47" i="19" s="1"/>
  <c r="R37" i="19"/>
  <c r="R41" i="19" s="1"/>
  <c r="R43" i="19" s="1"/>
  <c r="R45" i="19" s="1"/>
  <c r="R47" i="19" s="1"/>
  <c r="I37" i="17"/>
  <c r="I41" i="17" s="1"/>
  <c r="I43" i="17" s="1"/>
  <c r="I45" i="17" s="1"/>
  <c r="I47" i="17" s="1"/>
  <c r="Q37" i="17"/>
  <c r="Q41" i="17" s="1"/>
  <c r="Q43" i="17" s="1"/>
  <c r="Q45" i="17" s="1"/>
  <c r="Q47" i="17" s="1"/>
  <c r="Y37" i="17"/>
  <c r="Y41" i="17" s="1"/>
  <c r="Y43" i="17" s="1"/>
  <c r="Y45" i="17" s="1"/>
  <c r="Y47" i="17" s="1"/>
  <c r="I37" i="16"/>
  <c r="I41" i="16" s="1"/>
  <c r="I43" i="16" s="1"/>
  <c r="I45" i="16" s="1"/>
  <c r="I47" i="16" s="1"/>
  <c r="Q37" i="16"/>
  <c r="Q41" i="16" s="1"/>
  <c r="Q43" i="16" s="1"/>
  <c r="Q45" i="16" s="1"/>
  <c r="Q47" i="16" s="1"/>
  <c r="Y37" i="16"/>
  <c r="Y41" i="16" s="1"/>
  <c r="Y43" i="16" s="1"/>
  <c r="Y45" i="16" s="1"/>
  <c r="Y47" i="16" s="1"/>
  <c r="I37" i="15"/>
  <c r="I41" i="15" s="1"/>
  <c r="I43" i="15" s="1"/>
  <c r="I45" i="15" s="1"/>
  <c r="I47" i="15" s="1"/>
  <c r="Q37" i="15"/>
  <c r="Q41" i="15" s="1"/>
  <c r="Q43" i="15" s="1"/>
  <c r="Q45" i="15" s="1"/>
  <c r="Q47" i="15" s="1"/>
  <c r="Y37" i="15"/>
  <c r="Y41" i="15" s="1"/>
  <c r="Y43" i="15" s="1"/>
  <c r="Y45" i="15" s="1"/>
  <c r="Y47" i="15" s="1"/>
  <c r="H37" i="13"/>
  <c r="H41" i="13" s="1"/>
  <c r="H43" i="13" s="1"/>
  <c r="H45" i="13" s="1"/>
  <c r="H47" i="13" s="1"/>
  <c r="P37" i="13"/>
  <c r="P41" i="13" s="1"/>
  <c r="P43" i="13" s="1"/>
  <c r="P45" i="13" s="1"/>
  <c r="P47" i="13" s="1"/>
  <c r="H37" i="12"/>
  <c r="H41" i="12" s="1"/>
  <c r="H43" i="12" s="1"/>
  <c r="H45" i="12" s="1"/>
  <c r="H47" i="12" s="1"/>
  <c r="P37" i="12"/>
  <c r="P41" i="12" s="1"/>
  <c r="P43" i="12" s="1"/>
  <c r="P45" i="12" s="1"/>
  <c r="P47" i="12" s="1"/>
  <c r="H37" i="11"/>
  <c r="H41" i="11" s="1"/>
  <c r="H43" i="11" s="1"/>
  <c r="H45" i="11" s="1"/>
  <c r="H47" i="11" s="1"/>
  <c r="P37" i="11"/>
  <c r="P41" i="11" s="1"/>
  <c r="P43" i="11" s="1"/>
  <c r="P45" i="11" s="1"/>
  <c r="P47" i="11" s="1"/>
  <c r="G37" i="9"/>
  <c r="G41" i="9" s="1"/>
  <c r="G43" i="9" s="1"/>
  <c r="G45" i="9" s="1"/>
  <c r="G47" i="9" s="1"/>
  <c r="O37" i="9"/>
  <c r="O41" i="9" s="1"/>
  <c r="O43" i="9" s="1"/>
  <c r="O45" i="9" s="1"/>
  <c r="O47" i="9" s="1"/>
  <c r="W37" i="9"/>
  <c r="W41" i="9" s="1"/>
  <c r="W43" i="9" s="1"/>
  <c r="W45" i="9" s="1"/>
  <c r="W47" i="9" s="1"/>
  <c r="G37" i="8"/>
  <c r="G41" i="8" s="1"/>
  <c r="G43" i="8" s="1"/>
  <c r="G45" i="8" s="1"/>
  <c r="G47" i="8" s="1"/>
  <c r="O37" i="8"/>
  <c r="O41" i="8" s="1"/>
  <c r="O43" i="8" s="1"/>
  <c r="O45" i="8" s="1"/>
  <c r="O47" i="8" s="1"/>
  <c r="W37" i="8"/>
  <c r="W41" i="8" s="1"/>
  <c r="W43" i="8" s="1"/>
  <c r="W45" i="8" s="1"/>
  <c r="W47" i="8" s="1"/>
  <c r="G37" i="7"/>
  <c r="G41" i="7" s="1"/>
  <c r="G43" i="7" s="1"/>
  <c r="G45" i="7" s="1"/>
  <c r="G47" i="7" s="1"/>
  <c r="O37" i="7"/>
  <c r="O41" i="7" s="1"/>
  <c r="O43" i="7" s="1"/>
  <c r="O45" i="7" s="1"/>
  <c r="O47" i="7" s="1"/>
  <c r="W37" i="7"/>
  <c r="W41" i="7" s="1"/>
  <c r="W43" i="7" s="1"/>
  <c r="W45" i="7" s="1"/>
  <c r="W47" i="7" s="1"/>
  <c r="X37" i="6"/>
  <c r="F37" i="6"/>
  <c r="F41" i="6" s="1"/>
  <c r="F43" i="6" s="1"/>
  <c r="F45" i="6" s="1"/>
  <c r="F47" i="6" s="1"/>
  <c r="N37" i="6"/>
  <c r="N41" i="6" s="1"/>
  <c r="N43" i="6" s="1"/>
  <c r="N45" i="6" s="1"/>
  <c r="N47" i="6" s="1"/>
  <c r="V37" i="6"/>
  <c r="V41" i="6" s="1"/>
  <c r="V43" i="6" s="1"/>
  <c r="V45" i="6" s="1"/>
  <c r="V47" i="6" s="1"/>
  <c r="Z35" i="17"/>
  <c r="Z41" i="27" l="1"/>
  <c r="X43" i="27"/>
  <c r="Z37" i="6"/>
  <c r="X41" i="6"/>
  <c r="Z37" i="7"/>
  <c r="X41" i="7"/>
  <c r="Z37" i="10"/>
  <c r="X41" i="10"/>
  <c r="X43" i="22"/>
  <c r="Z41" i="22"/>
  <c r="Z41" i="26"/>
  <c r="X43" i="26"/>
  <c r="Z41" i="30"/>
  <c r="X43" i="30"/>
  <c r="X43" i="34"/>
  <c r="Z41" i="34"/>
  <c r="Z41" i="38"/>
  <c r="X43" i="38"/>
  <c r="Z37" i="14"/>
  <c r="X41" i="14"/>
  <c r="X41" i="5"/>
  <c r="Z37" i="5"/>
  <c r="Z37" i="19"/>
  <c r="X41" i="19"/>
  <c r="Z37" i="2"/>
  <c r="X41" i="2"/>
  <c r="Z41" i="39"/>
  <c r="X43" i="39"/>
  <c r="Z37" i="15"/>
  <c r="X41" i="15"/>
  <c r="Z37" i="20"/>
  <c r="X41" i="20"/>
  <c r="X41" i="8"/>
  <c r="Z37" i="8"/>
  <c r="Z37" i="9"/>
  <c r="X41" i="9"/>
  <c r="Z37" i="12"/>
  <c r="X41" i="12"/>
  <c r="Z41" i="21"/>
  <c r="X43" i="21"/>
  <c r="Z41" i="24"/>
  <c r="X43" i="24"/>
  <c r="Z41" i="28"/>
  <c r="X43" i="28"/>
  <c r="Z41" i="36"/>
  <c r="X43" i="36"/>
  <c r="Z41" i="40"/>
  <c r="X43" i="40"/>
  <c r="Z41" i="35"/>
  <c r="X43" i="35"/>
  <c r="Z37" i="16"/>
  <c r="X41" i="16"/>
  <c r="Z41" i="32"/>
  <c r="X43" i="32"/>
  <c r="Z41" i="23"/>
  <c r="X43" i="23"/>
  <c r="X41" i="4"/>
  <c r="Z37" i="4"/>
  <c r="Z37" i="13"/>
  <c r="X41" i="13"/>
  <c r="X43" i="25"/>
  <c r="Z41" i="25"/>
  <c r="Z41" i="29"/>
  <c r="X43" i="29"/>
  <c r="Z41" i="33"/>
  <c r="X43" i="33"/>
  <c r="Z41" i="37"/>
  <c r="X43" i="37"/>
  <c r="Z41" i="1"/>
  <c r="X43" i="1"/>
  <c r="Z37" i="11"/>
  <c r="X41" i="11"/>
  <c r="Z41" i="31"/>
  <c r="X43" i="31"/>
  <c r="Z37" i="17"/>
  <c r="X41" i="17"/>
  <c r="Z37" i="18"/>
  <c r="X41" i="18"/>
  <c r="Z37" i="3"/>
  <c r="X41" i="3"/>
  <c r="Z41" i="11" l="1"/>
  <c r="X43" i="11"/>
  <c r="X45" i="21"/>
  <c r="Z43" i="21"/>
  <c r="Z41" i="19"/>
  <c r="X43" i="19"/>
  <c r="X45" i="34"/>
  <c r="Z43" i="34"/>
  <c r="X45" i="29"/>
  <c r="Z43" i="29"/>
  <c r="Z41" i="18"/>
  <c r="X43" i="18"/>
  <c r="X45" i="1"/>
  <c r="Z43" i="1"/>
  <c r="Z43" i="32"/>
  <c r="X45" i="32"/>
  <c r="Z43" i="36"/>
  <c r="X45" i="36"/>
  <c r="Z41" i="12"/>
  <c r="X43" i="12"/>
  <c r="Z41" i="15"/>
  <c r="X43" i="15"/>
  <c r="X45" i="30"/>
  <c r="Z43" i="30"/>
  <c r="X43" i="7"/>
  <c r="Z41" i="7"/>
  <c r="X43" i="3"/>
  <c r="Z41" i="3"/>
  <c r="Z43" i="40"/>
  <c r="X45" i="40"/>
  <c r="Z41" i="20"/>
  <c r="X43" i="20"/>
  <c r="X45" i="25"/>
  <c r="Z43" i="25"/>
  <c r="Z41" i="5"/>
  <c r="X43" i="5"/>
  <c r="Z43" i="23"/>
  <c r="X45" i="23"/>
  <c r="Z41" i="10"/>
  <c r="X43" i="10"/>
  <c r="Z41" i="17"/>
  <c r="X43" i="17"/>
  <c r="X45" i="37"/>
  <c r="Z43" i="37"/>
  <c r="Z41" i="13"/>
  <c r="X43" i="13"/>
  <c r="Z41" i="16"/>
  <c r="X43" i="16"/>
  <c r="Z43" i="28"/>
  <c r="X45" i="28"/>
  <c r="Z41" i="9"/>
  <c r="X43" i="9"/>
  <c r="Z43" i="39"/>
  <c r="X45" i="39"/>
  <c r="X43" i="14"/>
  <c r="Z41" i="14"/>
  <c r="X45" i="26"/>
  <c r="Z43" i="26"/>
  <c r="Z41" i="6"/>
  <c r="X43" i="6"/>
  <c r="Z43" i="31"/>
  <c r="X45" i="31"/>
  <c r="X45" i="33"/>
  <c r="Z43" i="33"/>
  <c r="Z43" i="35"/>
  <c r="X45" i="35"/>
  <c r="Z43" i="24"/>
  <c r="X45" i="24"/>
  <c r="Z41" i="2"/>
  <c r="X43" i="2"/>
  <c r="Z43" i="38"/>
  <c r="X45" i="38"/>
  <c r="Z43" i="27"/>
  <c r="X45" i="27"/>
  <c r="Z41" i="4"/>
  <c r="X43" i="4"/>
  <c r="Z41" i="8"/>
  <c r="X43" i="8"/>
  <c r="X45" i="22"/>
  <c r="Z43" i="22"/>
  <c r="X45" i="10" l="1"/>
  <c r="Z43" i="10"/>
  <c r="Z45" i="33"/>
  <c r="X47" i="33"/>
  <c r="Z47" i="33" s="1"/>
  <c r="X45" i="14"/>
  <c r="Z43" i="14"/>
  <c r="Z45" i="30"/>
  <c r="X47" i="30"/>
  <c r="Z47" i="30" s="1"/>
  <c r="Z45" i="34"/>
  <c r="X47" i="34"/>
  <c r="Z47" i="34" s="1"/>
  <c r="Z43" i="2"/>
  <c r="X45" i="2"/>
  <c r="Z45" i="39"/>
  <c r="X47" i="39"/>
  <c r="Z47" i="39" s="1"/>
  <c r="X45" i="13"/>
  <c r="Z43" i="13"/>
  <c r="Z45" i="23"/>
  <c r="X47" i="23"/>
  <c r="Z47" i="23" s="1"/>
  <c r="X47" i="40"/>
  <c r="Z47" i="40" s="1"/>
  <c r="Z45" i="40"/>
  <c r="Z43" i="15"/>
  <c r="X45" i="15"/>
  <c r="Z43" i="19"/>
  <c r="X45" i="19"/>
  <c r="Z45" i="38"/>
  <c r="X47" i="38"/>
  <c r="Z47" i="38" s="1"/>
  <c r="Z43" i="16"/>
  <c r="X45" i="16"/>
  <c r="Z43" i="8"/>
  <c r="X45" i="8"/>
  <c r="Z45" i="31"/>
  <c r="X47" i="31"/>
  <c r="Z47" i="31" s="1"/>
  <c r="X47" i="1"/>
  <c r="Z47" i="1" s="1"/>
  <c r="Z45" i="1"/>
  <c r="Z43" i="20"/>
  <c r="X45" i="20"/>
  <c r="Z45" i="22"/>
  <c r="X47" i="22"/>
  <c r="Z47" i="22" s="1"/>
  <c r="Z43" i="4"/>
  <c r="X45" i="4"/>
  <c r="Z45" i="24"/>
  <c r="X47" i="24"/>
  <c r="Z47" i="24" s="1"/>
  <c r="X45" i="6"/>
  <c r="Z43" i="6"/>
  <c r="X45" i="9"/>
  <c r="Z43" i="9"/>
  <c r="X45" i="5"/>
  <c r="Z43" i="5"/>
  <c r="Z43" i="12"/>
  <c r="X45" i="12"/>
  <c r="X45" i="18"/>
  <c r="Z43" i="18"/>
  <c r="Z45" i="37"/>
  <c r="X47" i="37"/>
  <c r="Z47" i="37" s="1"/>
  <c r="Z43" i="3"/>
  <c r="X45" i="3"/>
  <c r="Z45" i="21"/>
  <c r="X47" i="21"/>
  <c r="Z47" i="21" s="1"/>
  <c r="Z45" i="32"/>
  <c r="X47" i="32"/>
  <c r="Z47" i="32" s="1"/>
  <c r="Z45" i="35"/>
  <c r="X47" i="35"/>
  <c r="Z47" i="35" s="1"/>
  <c r="Z45" i="28"/>
  <c r="X47" i="28"/>
  <c r="Z47" i="28" s="1"/>
  <c r="X45" i="17"/>
  <c r="Z43" i="17"/>
  <c r="X47" i="36"/>
  <c r="Z47" i="36" s="1"/>
  <c r="Z45" i="36"/>
  <c r="Z43" i="11"/>
  <c r="X45" i="11"/>
  <c r="Z45" i="27"/>
  <c r="X47" i="27"/>
  <c r="Z47" i="27" s="1"/>
  <c r="X47" i="26"/>
  <c r="Z47" i="26" s="1"/>
  <c r="Z45" i="26"/>
  <c r="Z45" i="25"/>
  <c r="X47" i="25"/>
  <c r="Z47" i="25" s="1"/>
  <c r="Z43" i="7"/>
  <c r="X45" i="7"/>
  <c r="Z45" i="29"/>
  <c r="X47" i="29"/>
  <c r="Z47" i="29" s="1"/>
  <c r="X47" i="3" l="1"/>
  <c r="Z47" i="3" s="1"/>
  <c r="Z45" i="3"/>
  <c r="Z45" i="19"/>
  <c r="X47" i="19"/>
  <c r="Z47" i="19" s="1"/>
  <c r="X47" i="7"/>
  <c r="Z47" i="7" s="1"/>
  <c r="Z45" i="7"/>
  <c r="Z45" i="8"/>
  <c r="X47" i="8"/>
  <c r="Z47" i="8" s="1"/>
  <c r="X47" i="15"/>
  <c r="Z47" i="15" s="1"/>
  <c r="Z45" i="15"/>
  <c r="X47" i="11"/>
  <c r="Z47" i="11" s="1"/>
  <c r="Z45" i="11"/>
  <c r="Z45" i="9"/>
  <c r="X47" i="9"/>
  <c r="Z47" i="9" s="1"/>
  <c r="Z45" i="14"/>
  <c r="X47" i="14"/>
  <c r="Z47" i="14" s="1"/>
  <c r="Z45" i="20"/>
  <c r="X47" i="20"/>
  <c r="Z47" i="20" s="1"/>
  <c r="Z45" i="16"/>
  <c r="X47" i="16"/>
  <c r="Z47" i="16" s="1"/>
  <c r="Z45" i="2"/>
  <c r="X47" i="2"/>
  <c r="Z47" i="2" s="1"/>
  <c r="Z45" i="5"/>
  <c r="X47" i="5"/>
  <c r="Z47" i="5" s="1"/>
  <c r="Z45" i="18"/>
  <c r="X47" i="18"/>
  <c r="Z47" i="18" s="1"/>
  <c r="Z45" i="6"/>
  <c r="X47" i="6"/>
  <c r="Z47" i="6" s="1"/>
  <c r="X47" i="12"/>
  <c r="Z47" i="12" s="1"/>
  <c r="Z45" i="12"/>
  <c r="X47" i="4"/>
  <c r="Z47" i="4" s="1"/>
  <c r="Z45" i="4"/>
  <c r="Z45" i="13"/>
  <c r="X47" i="13"/>
  <c r="Z47" i="13" s="1"/>
  <c r="Z45" i="17"/>
  <c r="X47" i="17"/>
  <c r="Z47" i="17" s="1"/>
  <c r="Z45" i="10"/>
  <c r="X47" i="10"/>
  <c r="Z47" i="10" s="1"/>
</calcChain>
</file>

<file path=xl/sharedStrings.xml><?xml version="1.0" encoding="utf-8"?>
<sst xmlns="http://schemas.openxmlformats.org/spreadsheetml/2006/main" count="4760" uniqueCount="112">
  <si>
    <t>Eastern Cape: Buffalo City (BUF) - Table C4 Quarterly Budgeted Financial Performance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</si>
  <si>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</si>
  <si>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</si>
  <si>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</si>
  <si>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</si>
  <si>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</si>
  <si>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</si>
  <si>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</si>
  <si>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</si>
  <si>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</si>
  <si>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</si>
  <si>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</si>
  <si>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</si>
  <si>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</si>
  <si>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</si>
  <si>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</si>
  <si>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</si>
  <si>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</si>
  <si>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</si>
  <si>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</si>
  <si>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</si>
  <si>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</si>
  <si>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</si>
  <si>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</si>
  <si>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</si>
  <si>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</si>
  <si>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</si>
  <si>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</si>
  <si>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</si>
  <si>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</si>
  <si>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</si>
  <si>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</si>
  <si>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</si>
  <si>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</si>
  <si>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</si>
  <si>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</si>
  <si>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</si>
  <si>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</si>
  <si>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</si>
  <si>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</si>
  <si>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</si>
  <si>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</si>
  <si>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</si>
  <si>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</si>
  <si>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</si>
  <si>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</si>
  <si>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</si>
  <si>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</si>
  <si>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</si>
  <si>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</si>
  <si>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</si>
  <si>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</si>
  <si>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</si>
  <si>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</si>
  <si>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</si>
  <si>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</si>
  <si>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</si>
  <si>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</si>
  <si>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</si>
  <si>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</si>
  <si>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</si>
  <si>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</si>
  <si>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</si>
  <si>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</si>
  <si>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</si>
  <si>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</si>
  <si>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</si>
  <si>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</si>
  <si>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</si>
  <si>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</si>
  <si>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</si>
  <si>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</si>
  <si>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Waste water management                             ) for 2nd Quarter ended 31 December 2021 (Figures Finalised as at 2022/01/29)</t>
  </si>
  <si>
    <t>Eastern Cape: Dr Beyers Naude (EC101) - Table C4 Quarterly Budgeted Financial Performance ( Waste water management                             ) for 2nd Quarter ended 31 December 2021 (Figures Finalised as at 2022/01/29)</t>
  </si>
  <si>
    <t>Eastern Cape: Blue Crane Route (EC102) - Table C4 Quarterly Budgeted Financial Performance ( Waste water management                             ) for 2nd Quarter ended 31 December 2021 (Figures Finalised as at 2022/01/29)</t>
  </si>
  <si>
    <t>Eastern Cape: Makana (EC104) - Table C4 Quarterly Budgeted Financial Performance ( Waste water management                             ) for 2nd Quarter ended 31 December 2021 (Figures Finalised as at 2022/01/29)</t>
  </si>
  <si>
    <t>Eastern Cape: Ndlambe (EC105) - Table C4 Quarterly Budgeted Financial Performance ( Waste water management                             ) for 2nd Quarter ended 31 December 2021 (Figures Finalised as at 2022/01/29)</t>
  </si>
  <si>
    <t>Eastern Cape: Sundays River Valley (EC106) - Table C4 Quarterly Budgeted Financial Performance ( Waste water management                             ) for 2nd Quarter ended 31 December 2021 (Figures Finalised as at 2022/01/29)</t>
  </si>
  <si>
    <t>Eastern Cape: Kouga (EC108) - Table C4 Quarterly Budgeted Financial Performance ( Waste water management                             ) for 2nd Quarter ended 31 December 2021 (Figures Finalised as at 2022/01/29)</t>
  </si>
  <si>
    <t>Eastern Cape: Kou-Kamma (EC109) - Table C4 Quarterly Budgeted Financial Performance ( Waste water management                             ) for 2nd Quarter ended 31 December 2021 (Figures Finalised as at 2022/01/29)</t>
  </si>
  <si>
    <t>Eastern Cape: Sarah Baartman (DC10) - Table C4 Quarterly Budgeted Financial Performance ( Waste water management                             ) for 2nd Quarter ended 31 December 2021 (Figures Finalised as at 2022/01/29)</t>
  </si>
  <si>
    <t>Eastern Cape: Mbhashe (EC121) - Table C4 Quarterly Budgeted Financial Performance ( Waste water management                             ) for 2nd Quarter ended 31 December 2021 (Figures Finalised as at 2022/01/29)</t>
  </si>
  <si>
    <t>Eastern Cape: Mnquma (EC122) - Table C4 Quarterly Budgeted Financial Performance ( Waste water management                             ) for 2nd Quarter ended 31 December 2021 (Figures Finalised as at 2022/01/29)</t>
  </si>
  <si>
    <t>Eastern Cape: Great Kei (EC123) - Table C4 Quarterly Budgeted Financial Performance ( Waste water management                             ) for 2nd Quarter ended 31 December 2021 (Figures Finalised as at 2022/01/29)</t>
  </si>
  <si>
    <t>Eastern Cape: Amahlathi (EC124) - Table C4 Quarterly Budgeted Financial Performance ( Waste water management                             ) for 2nd Quarter ended 31 December 2021 (Figures Finalised as at 2022/01/29)</t>
  </si>
  <si>
    <t>Eastern Cape: Ngqushwa (EC126) - Table C4 Quarterly Budgeted Financial Performance ( Waste water management                             ) for 2nd Quarter ended 31 December 2021 (Figures Finalised as at 2022/01/29)</t>
  </si>
  <si>
    <t>Eastern Cape: Raymond Mhlaba (EC129) - Table C4 Quarterly Budgeted Financial Performance ( Waste water management                             ) for 2nd Quarter ended 31 December 2021 (Figures Finalised as at 2022/01/29)</t>
  </si>
  <si>
    <t>Eastern Cape: Amathole (DC12) - Table C4 Quarterly Budgeted Financial Performance ( Waste water management                             ) for 2nd Quarter ended 31 December 2021 (Figures Finalised as at 2022/01/29)</t>
  </si>
  <si>
    <t>Eastern Cape: Inxuba Yethemba (EC131) - Table C4 Quarterly Budgeted Financial Performance ( Waste water management                             ) for 2nd Quarter ended 31 December 2021 (Figures Finalised as at 2022/01/29)</t>
  </si>
  <si>
    <t>Eastern Cape: Intsika Yethu (EC135) - Table C4 Quarterly Budgeted Financial Performance ( Waste water management                             ) for 2nd Quarter ended 31 December 2021 (Figures Finalised as at 2022/01/29)</t>
  </si>
  <si>
    <t>Eastern Cape: Emalahleni (EC) (EC136) - Table C4 Quarterly Budgeted Financial Performance ( Waste water management                             ) for 2nd Quarter ended 31 December 2021 (Figures Finalised as at 2022/01/29)</t>
  </si>
  <si>
    <t>Eastern Cape: Engcobo (EC137) - Table C4 Quarterly Budgeted Financial Performance ( Waste water management                             ) for 2nd Quarter ended 31 December 2021 (Figures Finalised as at 2022/01/29)</t>
  </si>
  <si>
    <t>Eastern Cape: Sakhisizwe (EC138) - Table C4 Quarterly Budgeted Financial Performance ( Waste water management                             ) for 2nd Quarter ended 31 December 2021 (Figures Finalised as at 2022/01/29)</t>
  </si>
  <si>
    <t>Eastern Cape: Enoch Mgijima (EC139) - Table C4 Quarterly Budgeted Financial Performance ( Waste water management                             ) for 2nd Quarter ended 31 December 2021 (Figures Finalised as at 2022/01/29)</t>
  </si>
  <si>
    <t>Eastern Cape: Chris Hani (DC13) - Table C4 Quarterly Budgeted Financial Performance ( Waste water management                             ) for 2nd Quarter ended 31 December 2021 (Figures Finalised as at 2022/01/29)</t>
  </si>
  <si>
    <t>Eastern Cape: Elundini (EC141) - Table C4 Quarterly Budgeted Financial Performance ( Waste water management                             ) for 2nd Quarter ended 31 December 2021 (Figures Finalised as at 2022/01/29)</t>
  </si>
  <si>
    <t>Eastern Cape: Senqu (EC142) - Table C4 Quarterly Budgeted Financial Performance ( Waste water management                             ) for 2nd Quarter ended 31 December 2021 (Figures Finalised as at 2022/01/29)</t>
  </si>
  <si>
    <t>Eastern Cape: Walter Sisulu (EC145) - Table C4 Quarterly Budgeted Financial Performance ( Waste water management                             ) for 2nd Quarter ended 31 December 2021 (Figures Finalised as at 2022/01/29)</t>
  </si>
  <si>
    <t>Eastern Cape: Joe Gqabi (DC14) - Table C4 Quarterly Budgeted Financial Performance ( Waste water management                             ) for 2nd Quarter ended 31 December 2021 (Figures Finalised as at 2022/01/29)</t>
  </si>
  <si>
    <t>Eastern Cape: Ngquza Hills (EC153) - Table C4 Quarterly Budgeted Financial Performance ( Waste water management                             ) for 2nd Quarter ended 31 December 2021 (Figures Finalised as at 2022/01/29)</t>
  </si>
  <si>
    <t>Eastern Cape: Port St Johns (EC154) - Table C4 Quarterly Budgeted Financial Performance ( Waste water management                             ) for 2nd Quarter ended 31 December 2021 (Figures Finalised as at 2022/01/29)</t>
  </si>
  <si>
    <t>Eastern Cape: Nyandeni (EC155) - Table C4 Quarterly Budgeted Financial Performance ( Waste water management                             ) for 2nd Quarter ended 31 December 2021 (Figures Finalised as at 2022/01/29)</t>
  </si>
  <si>
    <t>Eastern Cape: Mhlontlo (EC156) - Table C4 Quarterly Budgeted Financial Performance ( Waste water management                             ) for 2nd Quarter ended 31 December 2021 (Figures Finalised as at 2022/01/29)</t>
  </si>
  <si>
    <t>Eastern Cape: King Sabata Dalindyebo (EC157) - Table C4 Quarterly Budgeted Financial Performance ( Waste water management                             ) for 2nd Quarter ended 31 December 2021 (Figures Finalised as at 2022/01/29)</t>
  </si>
  <si>
    <t>Eastern Cape: O R Tambo (DC15) - Table C4 Quarterly Budgeted Financial Performance ( Waste water management                             ) for 2nd Quarter ended 31 December 2021 (Figures Finalised as at 2022/01/29)</t>
  </si>
  <si>
    <t>Eastern Cape: Matatiele (EC441) - Table C4 Quarterly Budgeted Financial Performance ( Waste water management                             ) for 2nd Quarter ended 31 December 2021 (Figures Finalised as at 2022/01/29)</t>
  </si>
  <si>
    <t>Eastern Cape: Umzimvubu (EC442) - Table C4 Quarterly Budgeted Financial Performance ( Waste water management                             ) for 2nd Quarter ended 31 December 2021 (Figures Finalised as at 2022/01/29)</t>
  </si>
  <si>
    <t>Eastern Cape: Winnie Madikizela-Mandela (EC443) - Table C4 Quarterly Budgeted Financial Performance ( Waste water management                             ) for 2nd Quarter ended 31 December 2021 (Figures Finalised as at 2022/01/29)</t>
  </si>
  <si>
    <t>Eastern Cape: Ntabankulu (EC444) - Table C4 Quarterly Budgeted Financial Performance ( Waste water management                             ) for 2nd Quarter ended 31 December 2021 (Figures Finalised as at 2022/01/29)</t>
  </si>
  <si>
    <t>Eastern Cape: Alfred Nzo (DC44) - Table C4 Quarterly Budgeted Financial Performance ( Waste water management                             ) for 2nd Quarter ended 31 December 2021 (Figures Finalised as at 2022/01/29)</t>
  </si>
  <si>
    <t>Summary - Table C4 Quarterly Budgeted Financial Performance ( Waste water management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</si>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</sst>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6200340</v>
      </c>
      <c r="F7" s="8">
        <v>6200340</v>
      </c>
      <c r="G7" s="8">
        <v>-979000</v>
      </c>
      <c r="H7" s="8">
        <v>-991599</v>
      </c>
      <c r="I7" s="8">
        <v>-982878</v>
      </c>
      <c r="J7" s="8">
        <v>-2953477</v>
      </c>
      <c r="K7" s="8">
        <v>-968969</v>
      </c>
      <c r="L7" s="8">
        <v>-1008479</v>
      </c>
      <c r="M7" s="8">
        <v>-992107</v>
      </c>
      <c r="N7" s="8">
        <v>-2969555</v>
      </c>
      <c r="O7" s="8"/>
      <c r="P7" s="8"/>
      <c r="Q7" s="8"/>
      <c r="R7" s="8"/>
      <c r="S7" s="8"/>
      <c r="T7" s="8"/>
      <c r="U7" s="8"/>
      <c r="V7" s="8"/>
      <c r="W7" s="8">
        <v>-5923032</v>
      </c>
      <c r="X7" s="8">
        <v>3100170</v>
      </c>
      <c r="Y7" s="8">
        <v>-9023202</v>
      </c>
      <c r="Z7" s="2">
        <v>-291.0550711735163</v>
      </c>
      <c r="AA7" s="6">
        <v>6200340</v>
      </c>
    </row>
    <row r="8" spans="1:27" ht="13.5" x14ac:dyDescent="0.25">
      <c r="A8" s="25" t="s">
        <v>36</v>
      </c>
      <c r="B8" s="24" t="s">
        <v>32</v>
      </c>
      <c r="C8" s="6">
        <v>1391596825</v>
      </c>
      <c r="D8" s="6"/>
      <c r="E8" s="7">
        <v>1606731247</v>
      </c>
      <c r="F8" s="8">
        <v>1606731247</v>
      </c>
      <c r="G8" s="8">
        <v>96316892</v>
      </c>
      <c r="H8" s="8">
        <v>77324188</v>
      </c>
      <c r="I8" s="8">
        <v>140277400</v>
      </c>
      <c r="J8" s="8">
        <v>313918480</v>
      </c>
      <c r="K8" s="8">
        <v>129202816</v>
      </c>
      <c r="L8" s="8">
        <v>136405157</v>
      </c>
      <c r="M8" s="8">
        <v>127457897</v>
      </c>
      <c r="N8" s="8">
        <v>393065870</v>
      </c>
      <c r="O8" s="8"/>
      <c r="P8" s="8"/>
      <c r="Q8" s="8"/>
      <c r="R8" s="8"/>
      <c r="S8" s="8"/>
      <c r="T8" s="8"/>
      <c r="U8" s="8"/>
      <c r="V8" s="8"/>
      <c r="W8" s="8">
        <v>706984350</v>
      </c>
      <c r="X8" s="8">
        <v>807017468</v>
      </c>
      <c r="Y8" s="8">
        <v>-100033118</v>
      </c>
      <c r="Z8" s="2">
        <v>-12.395409265168471</v>
      </c>
      <c r="AA8" s="6">
        <v>1606731247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86278994</v>
      </c>
      <c r="D13" s="6"/>
      <c r="E13" s="7">
        <v>84108589</v>
      </c>
      <c r="F13" s="8">
        <v>84108589</v>
      </c>
      <c r="G13" s="8">
        <v>2480226</v>
      </c>
      <c r="H13" s="8">
        <v>6724313</v>
      </c>
      <c r="I13" s="8">
        <v>6896331</v>
      </c>
      <c r="J13" s="8">
        <v>16100870</v>
      </c>
      <c r="K13" s="8">
        <v>6385919</v>
      </c>
      <c r="L13" s="8">
        <v>6684370</v>
      </c>
      <c r="M13" s="8">
        <v>5808259</v>
      </c>
      <c r="N13" s="8">
        <v>18878548</v>
      </c>
      <c r="O13" s="8"/>
      <c r="P13" s="8"/>
      <c r="Q13" s="8"/>
      <c r="R13" s="8"/>
      <c r="S13" s="8"/>
      <c r="T13" s="8"/>
      <c r="U13" s="8"/>
      <c r="V13" s="8"/>
      <c r="W13" s="8">
        <v>34979418</v>
      </c>
      <c r="X13" s="8">
        <v>42373606</v>
      </c>
      <c r="Y13" s="8">
        <v>-7394188</v>
      </c>
      <c r="Z13" s="2">
        <v>-17.449985257332123</v>
      </c>
      <c r="AA13" s="6">
        <v>84108589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2160</v>
      </c>
      <c r="F15" s="8">
        <v>2160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1080</v>
      </c>
      <c r="Y15" s="8">
        <v>-1080</v>
      </c>
      <c r="Z15" s="2">
        <v>-100</v>
      </c>
      <c r="AA15" s="6">
        <v>2160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503951148</v>
      </c>
      <c r="D18" s="6"/>
      <c r="E18" s="7">
        <v>527202478</v>
      </c>
      <c r="F18" s="8">
        <v>527202478</v>
      </c>
      <c r="G18" s="8">
        <v>54640971</v>
      </c>
      <c r="H18" s="8"/>
      <c r="I18" s="8">
        <v>79079494</v>
      </c>
      <c r="J18" s="8">
        <v>133720465</v>
      </c>
      <c r="K18" s="8"/>
      <c r="L18" s="8">
        <v>1690079</v>
      </c>
      <c r="M18" s="8">
        <v>63028614</v>
      </c>
      <c r="N18" s="8">
        <v>64718693</v>
      </c>
      <c r="O18" s="8"/>
      <c r="P18" s="8"/>
      <c r="Q18" s="8"/>
      <c r="R18" s="8"/>
      <c r="S18" s="8"/>
      <c r="T18" s="8"/>
      <c r="U18" s="8"/>
      <c r="V18" s="8"/>
      <c r="W18" s="8">
        <v>198439158</v>
      </c>
      <c r="X18" s="8">
        <v>293585265</v>
      </c>
      <c r="Y18" s="8">
        <v>-95146107</v>
      </c>
      <c r="Z18" s="2">
        <v>-32.408338681438934</v>
      </c>
      <c r="AA18" s="6">
        <v>527202478</v>
      </c>
    </row>
    <row r="19" spans="1:27" ht="13.5" x14ac:dyDescent="0.25">
      <c r="A19" s="23" t="s">
        <v>46</v>
      </c>
      <c r="B19" s="29" t="s">
        <v>32</v>
      </c>
      <c r="C19" s="6">
        <v>5920740</v>
      </c>
      <c r="D19" s="6"/>
      <c r="E19" s="7">
        <v>5876461</v>
      </c>
      <c r="F19" s="26">
        <v>5876461</v>
      </c>
      <c r="G19" s="26">
        <v>5630</v>
      </c>
      <c r="H19" s="26">
        <v>505276</v>
      </c>
      <c r="I19" s="26">
        <v>480626</v>
      </c>
      <c r="J19" s="26">
        <v>991532</v>
      </c>
      <c r="K19" s="26">
        <v>593430</v>
      </c>
      <c r="L19" s="26">
        <v>440881</v>
      </c>
      <c r="M19" s="26">
        <v>494449</v>
      </c>
      <c r="N19" s="26">
        <v>1528760</v>
      </c>
      <c r="O19" s="26"/>
      <c r="P19" s="26"/>
      <c r="Q19" s="26"/>
      <c r="R19" s="26"/>
      <c r="S19" s="26"/>
      <c r="T19" s="26"/>
      <c r="U19" s="26"/>
      <c r="V19" s="26"/>
      <c r="W19" s="26">
        <v>2520292</v>
      </c>
      <c r="X19" s="26">
        <v>2680919</v>
      </c>
      <c r="Y19" s="26">
        <v>-160627</v>
      </c>
      <c r="Z19" s="27">
        <v>-5.9914902315213547</v>
      </c>
      <c r="AA19" s="28">
        <v>5876461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1987747707</v>
      </c>
      <c r="D21" s="33">
        <f t="shared" si="0"/>
        <v>0</v>
      </c>
      <c r="E21" s="34">
        <f t="shared" si="0"/>
        <v>2230121275</v>
      </c>
      <c r="F21" s="35">
        <f t="shared" si="0"/>
        <v>2230121275</v>
      </c>
      <c r="G21" s="35">
        <f t="shared" si="0"/>
        <v>152464719</v>
      </c>
      <c r="H21" s="35">
        <f t="shared" si="0"/>
        <v>83562178</v>
      </c>
      <c r="I21" s="35">
        <f t="shared" si="0"/>
        <v>225750973</v>
      </c>
      <c r="J21" s="35">
        <f t="shared" si="0"/>
        <v>461777870</v>
      </c>
      <c r="K21" s="35">
        <f t="shared" si="0"/>
        <v>135213196</v>
      </c>
      <c r="L21" s="35">
        <f t="shared" si="0"/>
        <v>144212008</v>
      </c>
      <c r="M21" s="35">
        <f t="shared" si="0"/>
        <v>195797112</v>
      </c>
      <c r="N21" s="35">
        <f t="shared" si="0"/>
        <v>475222316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937000186</v>
      </c>
      <c r="X21" s="35">
        <f t="shared" si="0"/>
        <v>1148758508</v>
      </c>
      <c r="Y21" s="35">
        <f t="shared" si="0"/>
        <v>-211758322</v>
      </c>
      <c r="Z21" s="36">
        <f>+IF(X21&lt;&gt;0,+(Y21/X21)*100,0)</f>
        <v>-18.433667348298759</v>
      </c>
      <c r="AA21" s="33">
        <f>SUM(AA5:AA20)</f>
        <v>2230121275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522447200</v>
      </c>
      <c r="D24" s="6"/>
      <c r="E24" s="7">
        <v>577307636</v>
      </c>
      <c r="F24" s="8">
        <v>577307636</v>
      </c>
      <c r="G24" s="8">
        <v>22147637</v>
      </c>
      <c r="H24" s="8">
        <v>46140602</v>
      </c>
      <c r="I24" s="8">
        <v>39791742</v>
      </c>
      <c r="J24" s="8">
        <v>108079981</v>
      </c>
      <c r="K24" s="8">
        <v>44609970</v>
      </c>
      <c r="L24" s="8">
        <v>54469066</v>
      </c>
      <c r="M24" s="8">
        <v>46348985</v>
      </c>
      <c r="N24" s="8">
        <v>145428021</v>
      </c>
      <c r="O24" s="8"/>
      <c r="P24" s="8"/>
      <c r="Q24" s="8"/>
      <c r="R24" s="8"/>
      <c r="S24" s="8"/>
      <c r="T24" s="8"/>
      <c r="U24" s="8"/>
      <c r="V24" s="8"/>
      <c r="W24" s="8">
        <v>253508002</v>
      </c>
      <c r="X24" s="8">
        <v>289354962</v>
      </c>
      <c r="Y24" s="8">
        <v>-35846960</v>
      </c>
      <c r="Z24" s="2">
        <v>-12.388576215257716</v>
      </c>
      <c r="AA24" s="6">
        <v>577307636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455510222</v>
      </c>
      <c r="D26" s="6"/>
      <c r="E26" s="7">
        <v>620513087</v>
      </c>
      <c r="F26" s="8">
        <v>620513087</v>
      </c>
      <c r="G26" s="8"/>
      <c r="H26" s="8">
        <v>13014517</v>
      </c>
      <c r="I26" s="8">
        <v>9183881</v>
      </c>
      <c r="J26" s="8">
        <v>22198398</v>
      </c>
      <c r="K26" s="8">
        <v>8657563</v>
      </c>
      <c r="L26" s="8">
        <v>8704317</v>
      </c>
      <c r="M26" s="8">
        <v>12831049</v>
      </c>
      <c r="N26" s="8">
        <v>30192929</v>
      </c>
      <c r="O26" s="8"/>
      <c r="P26" s="8"/>
      <c r="Q26" s="8"/>
      <c r="R26" s="8"/>
      <c r="S26" s="8"/>
      <c r="T26" s="8"/>
      <c r="U26" s="8"/>
      <c r="V26" s="8"/>
      <c r="W26" s="8">
        <v>52391327</v>
      </c>
      <c r="X26" s="8">
        <v>310256541</v>
      </c>
      <c r="Y26" s="8">
        <v>-257865214</v>
      </c>
      <c r="Z26" s="2">
        <v>-83.113546347440263</v>
      </c>
      <c r="AA26" s="6">
        <v>620513087</v>
      </c>
    </row>
    <row r="27" spans="1:27" ht="13.5" x14ac:dyDescent="0.25">
      <c r="A27" s="25" t="s">
        <v>53</v>
      </c>
      <c r="B27" s="24" t="s">
        <v>32</v>
      </c>
      <c r="C27" s="6">
        <v>288536371</v>
      </c>
      <c r="D27" s="6"/>
      <c r="E27" s="7">
        <v>191290876</v>
      </c>
      <c r="F27" s="8">
        <v>191290876</v>
      </c>
      <c r="G27" s="8">
        <v>9774321</v>
      </c>
      <c r="H27" s="8">
        <v>14492243</v>
      </c>
      <c r="I27" s="8">
        <v>14740408</v>
      </c>
      <c r="J27" s="8">
        <v>39006972</v>
      </c>
      <c r="K27" s="8">
        <v>16470471</v>
      </c>
      <c r="L27" s="8">
        <v>12669753</v>
      </c>
      <c r="M27" s="8">
        <v>20530985</v>
      </c>
      <c r="N27" s="8">
        <v>49671209</v>
      </c>
      <c r="O27" s="8"/>
      <c r="P27" s="8"/>
      <c r="Q27" s="8"/>
      <c r="R27" s="8"/>
      <c r="S27" s="8"/>
      <c r="T27" s="8"/>
      <c r="U27" s="8"/>
      <c r="V27" s="8"/>
      <c r="W27" s="8">
        <v>88678181</v>
      </c>
      <c r="X27" s="8">
        <v>95649621</v>
      </c>
      <c r="Y27" s="8">
        <v>-6971440</v>
      </c>
      <c r="Z27" s="2">
        <v>-7.2885181636004601</v>
      </c>
      <c r="AA27" s="6">
        <v>191290876</v>
      </c>
    </row>
    <row r="28" spans="1:27" ht="13.5" x14ac:dyDescent="0.25">
      <c r="A28" s="25" t="s">
        <v>54</v>
      </c>
      <c r="B28" s="24" t="s">
        <v>32</v>
      </c>
      <c r="C28" s="6">
        <v>19694305</v>
      </c>
      <c r="D28" s="6"/>
      <c r="E28" s="7">
        <v>27816802</v>
      </c>
      <c r="F28" s="8">
        <v>27816802</v>
      </c>
      <c r="G28" s="8">
        <v>261561</v>
      </c>
      <c r="H28" s="8">
        <v>-1847508</v>
      </c>
      <c r="I28" s="8">
        <v>1684701</v>
      </c>
      <c r="J28" s="8">
        <v>98754</v>
      </c>
      <c r="K28" s="8">
        <v>250642</v>
      </c>
      <c r="L28" s="8">
        <v>4550429</v>
      </c>
      <c r="M28" s="8">
        <v>250609</v>
      </c>
      <c r="N28" s="8">
        <v>5051680</v>
      </c>
      <c r="O28" s="8"/>
      <c r="P28" s="8"/>
      <c r="Q28" s="8"/>
      <c r="R28" s="8"/>
      <c r="S28" s="8"/>
      <c r="T28" s="8"/>
      <c r="U28" s="8"/>
      <c r="V28" s="8"/>
      <c r="W28" s="8">
        <v>5150434</v>
      </c>
      <c r="X28" s="8">
        <v>14074194</v>
      </c>
      <c r="Y28" s="8">
        <v>-8923760</v>
      </c>
      <c r="Z28" s="2">
        <v>-63.405122879505569</v>
      </c>
      <c r="AA28" s="6">
        <v>27816802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34445080</v>
      </c>
      <c r="D30" s="6"/>
      <c r="E30" s="7">
        <v>49065943</v>
      </c>
      <c r="F30" s="8">
        <v>49065943</v>
      </c>
      <c r="G30" s="8">
        <v>558687</v>
      </c>
      <c r="H30" s="8">
        <v>1053391</v>
      </c>
      <c r="I30" s="8">
        <v>1704721</v>
      </c>
      <c r="J30" s="8">
        <v>3316799</v>
      </c>
      <c r="K30" s="8">
        <v>2598260</v>
      </c>
      <c r="L30" s="8">
        <v>3058736</v>
      </c>
      <c r="M30" s="8">
        <v>2411391</v>
      </c>
      <c r="N30" s="8">
        <v>8068387</v>
      </c>
      <c r="O30" s="8"/>
      <c r="P30" s="8"/>
      <c r="Q30" s="8"/>
      <c r="R30" s="8"/>
      <c r="S30" s="8"/>
      <c r="T30" s="8"/>
      <c r="U30" s="8"/>
      <c r="V30" s="8"/>
      <c r="W30" s="8">
        <v>11385186</v>
      </c>
      <c r="X30" s="8">
        <v>24637700</v>
      </c>
      <c r="Y30" s="8">
        <v>-13252514</v>
      </c>
      <c r="Z30" s="2">
        <v>-53.789574513854788</v>
      </c>
      <c r="AA30" s="6">
        <v>49065943</v>
      </c>
    </row>
    <row r="31" spans="1:27" ht="13.5" x14ac:dyDescent="0.25">
      <c r="A31" s="25" t="s">
        <v>57</v>
      </c>
      <c r="B31" s="24" t="s">
        <v>32</v>
      </c>
      <c r="C31" s="6">
        <v>312140939</v>
      </c>
      <c r="D31" s="6"/>
      <c r="E31" s="7">
        <v>379359312</v>
      </c>
      <c r="F31" s="8">
        <v>379359312</v>
      </c>
      <c r="G31" s="8">
        <v>1053598</v>
      </c>
      <c r="H31" s="8">
        <v>11538259</v>
      </c>
      <c r="I31" s="8">
        <v>16950558</v>
      </c>
      <c r="J31" s="8">
        <v>29542415</v>
      </c>
      <c r="K31" s="8">
        <v>18495232</v>
      </c>
      <c r="L31" s="8">
        <v>41885230</v>
      </c>
      <c r="M31" s="8">
        <v>30006184</v>
      </c>
      <c r="N31" s="8">
        <v>90386646</v>
      </c>
      <c r="O31" s="8"/>
      <c r="P31" s="8"/>
      <c r="Q31" s="8"/>
      <c r="R31" s="8"/>
      <c r="S31" s="8"/>
      <c r="T31" s="8"/>
      <c r="U31" s="8"/>
      <c r="V31" s="8"/>
      <c r="W31" s="8">
        <v>119929061</v>
      </c>
      <c r="X31" s="8">
        <v>189299841</v>
      </c>
      <c r="Y31" s="8">
        <v>-69370780</v>
      </c>
      <c r="Z31" s="2">
        <v>-36.645979010621566</v>
      </c>
      <c r="AA31" s="6">
        <v>379359312</v>
      </c>
    </row>
    <row r="32" spans="1:27" ht="13.5" x14ac:dyDescent="0.25">
      <c r="A32" s="25" t="s">
        <v>45</v>
      </c>
      <c r="B32" s="24" t="s">
        <v>32</v>
      </c>
      <c r="C32" s="6">
        <v>36989244</v>
      </c>
      <c r="D32" s="6"/>
      <c r="E32" s="7">
        <v>28495519</v>
      </c>
      <c r="F32" s="8">
        <v>28495519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13397120</v>
      </c>
      <c r="Y32" s="8">
        <v>-13397120</v>
      </c>
      <c r="Z32" s="2">
        <v>-100</v>
      </c>
      <c r="AA32" s="6">
        <v>28495519</v>
      </c>
    </row>
    <row r="33" spans="1:27" ht="13.5" x14ac:dyDescent="0.25">
      <c r="A33" s="25" t="s">
        <v>58</v>
      </c>
      <c r="B33" s="24" t="s">
        <v>32</v>
      </c>
      <c r="C33" s="6">
        <v>82264184</v>
      </c>
      <c r="D33" s="6"/>
      <c r="E33" s="7">
        <v>80529060</v>
      </c>
      <c r="F33" s="8">
        <v>80529060</v>
      </c>
      <c r="G33" s="8">
        <v>2640689</v>
      </c>
      <c r="H33" s="8">
        <v>3325832</v>
      </c>
      <c r="I33" s="8">
        <v>6425994</v>
      </c>
      <c r="J33" s="8">
        <v>12392515</v>
      </c>
      <c r="K33" s="8">
        <v>4735986</v>
      </c>
      <c r="L33" s="8">
        <v>8888699</v>
      </c>
      <c r="M33" s="8">
        <v>3086461</v>
      </c>
      <c r="N33" s="8">
        <v>16711146</v>
      </c>
      <c r="O33" s="8"/>
      <c r="P33" s="8"/>
      <c r="Q33" s="8"/>
      <c r="R33" s="8"/>
      <c r="S33" s="8"/>
      <c r="T33" s="8"/>
      <c r="U33" s="8"/>
      <c r="V33" s="8"/>
      <c r="W33" s="8">
        <v>29103661</v>
      </c>
      <c r="X33" s="8">
        <v>40963582</v>
      </c>
      <c r="Y33" s="8">
        <v>-11859921</v>
      </c>
      <c r="Z33" s="2">
        <v>-28.952353336678417</v>
      </c>
      <c r="AA33" s="6">
        <v>80529060</v>
      </c>
    </row>
    <row r="34" spans="1:27" ht="13.5" x14ac:dyDescent="0.25">
      <c r="A34" s="23" t="s">
        <v>59</v>
      </c>
      <c r="B34" s="29" t="s">
        <v>32</v>
      </c>
      <c r="C34" s="6">
        <v>608031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1752635576</v>
      </c>
      <c r="D35" s="33">
        <f>SUM(D24:D34)</f>
        <v>0</v>
      </c>
      <c r="E35" s="34">
        <f t="shared" si="1"/>
        <v>1954378235</v>
      </c>
      <c r="F35" s="35">
        <f t="shared" si="1"/>
        <v>1954378235</v>
      </c>
      <c r="G35" s="35">
        <f t="shared" si="1"/>
        <v>36436493</v>
      </c>
      <c r="H35" s="35">
        <f t="shared" si="1"/>
        <v>87717336</v>
      </c>
      <c r="I35" s="35">
        <f t="shared" si="1"/>
        <v>90482005</v>
      </c>
      <c r="J35" s="35">
        <f t="shared" si="1"/>
        <v>214635834</v>
      </c>
      <c r="K35" s="35">
        <f t="shared" si="1"/>
        <v>95818124</v>
      </c>
      <c r="L35" s="35">
        <f t="shared" si="1"/>
        <v>134226230</v>
      </c>
      <c r="M35" s="35">
        <f t="shared" si="1"/>
        <v>115465664</v>
      </c>
      <c r="N35" s="35">
        <f t="shared" si="1"/>
        <v>345510018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560145852</v>
      </c>
      <c r="X35" s="35">
        <f t="shared" si="1"/>
        <v>977633561</v>
      </c>
      <c r="Y35" s="35">
        <f t="shared" si="1"/>
        <v>-417487709</v>
      </c>
      <c r="Z35" s="36">
        <f>+IF(X35&lt;&gt;0,+(Y35/X35)*100,0)</f>
        <v>-42.703905190505218</v>
      </c>
      <c r="AA35" s="33">
        <f>SUM(AA24:AA34)</f>
        <v>1954378235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235112131</v>
      </c>
      <c r="D37" s="46">
        <f>+D21-D35</f>
        <v>0</v>
      </c>
      <c r="E37" s="47">
        <f t="shared" si="2"/>
        <v>275743040</v>
      </c>
      <c r="F37" s="48">
        <f t="shared" si="2"/>
        <v>275743040</v>
      </c>
      <c r="G37" s="48">
        <f t="shared" si="2"/>
        <v>116028226</v>
      </c>
      <c r="H37" s="48">
        <f t="shared" si="2"/>
        <v>-4155158</v>
      </c>
      <c r="I37" s="48">
        <f t="shared" si="2"/>
        <v>135268968</v>
      </c>
      <c r="J37" s="48">
        <f t="shared" si="2"/>
        <v>247142036</v>
      </c>
      <c r="K37" s="48">
        <f t="shared" si="2"/>
        <v>39395072</v>
      </c>
      <c r="L37" s="48">
        <f t="shared" si="2"/>
        <v>9985778</v>
      </c>
      <c r="M37" s="48">
        <f t="shared" si="2"/>
        <v>80331448</v>
      </c>
      <c r="N37" s="48">
        <f t="shared" si="2"/>
        <v>129712298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376854334</v>
      </c>
      <c r="X37" s="48">
        <f>IF(F21=F35,0,X21-X35)</f>
        <v>171124947</v>
      </c>
      <c r="Y37" s="48">
        <f t="shared" si="2"/>
        <v>205729387</v>
      </c>
      <c r="Z37" s="49">
        <f>+IF(X37&lt;&gt;0,+(Y37/X37)*100,0)</f>
        <v>120.22173891454879</v>
      </c>
      <c r="AA37" s="46">
        <f>+AA21-AA35</f>
        <v>275743040</v>
      </c>
    </row>
    <row r="38" spans="1:27" ht="23.1" customHeight="1" x14ac:dyDescent="0.25">
      <c r="A38" s="50" t="s">
        <v>62</v>
      </c>
      <c r="B38" s="29" t="s">
        <v>32</v>
      </c>
      <c r="C38" s="6">
        <v>201026422</v>
      </c>
      <c r="D38" s="6"/>
      <c r="E38" s="7">
        <v>231283671</v>
      </c>
      <c r="F38" s="8">
        <v>231283671</v>
      </c>
      <c r="G38" s="8">
        <v>967681</v>
      </c>
      <c r="H38" s="8">
        <v>1723557</v>
      </c>
      <c r="I38" s="8">
        <v>10942939</v>
      </c>
      <c r="J38" s="8">
        <v>13634177</v>
      </c>
      <c r="K38" s="8">
        <v>16682807</v>
      </c>
      <c r="L38" s="8">
        <v>15014779</v>
      </c>
      <c r="M38" s="8">
        <v>4666558</v>
      </c>
      <c r="N38" s="8">
        <v>36364144</v>
      </c>
      <c r="O38" s="8"/>
      <c r="P38" s="8"/>
      <c r="Q38" s="8"/>
      <c r="R38" s="8"/>
      <c r="S38" s="8"/>
      <c r="T38" s="8"/>
      <c r="U38" s="8"/>
      <c r="V38" s="8"/>
      <c r="W38" s="8">
        <v>49998321</v>
      </c>
      <c r="X38" s="8">
        <v>122402717</v>
      </c>
      <c r="Y38" s="8">
        <v>-72404396</v>
      </c>
      <c r="Z38" s="2">
        <v>-59.152605248133504</v>
      </c>
      <c r="AA38" s="6">
        <v>231283671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436138553</v>
      </c>
      <c r="D41" s="56">
        <f>SUM(D37:D40)</f>
        <v>0</v>
      </c>
      <c r="E41" s="57">
        <f t="shared" si="3"/>
        <v>507026711</v>
      </c>
      <c r="F41" s="58">
        <f t="shared" si="3"/>
        <v>507026711</v>
      </c>
      <c r="G41" s="58">
        <f t="shared" si="3"/>
        <v>116995907</v>
      </c>
      <c r="H41" s="58">
        <f t="shared" si="3"/>
        <v>-2431601</v>
      </c>
      <c r="I41" s="58">
        <f t="shared" si="3"/>
        <v>146211907</v>
      </c>
      <c r="J41" s="58">
        <f t="shared" si="3"/>
        <v>260776213</v>
      </c>
      <c r="K41" s="58">
        <f t="shared" si="3"/>
        <v>56077879</v>
      </c>
      <c r="L41" s="58">
        <f t="shared" si="3"/>
        <v>25000557</v>
      </c>
      <c r="M41" s="58">
        <f t="shared" si="3"/>
        <v>84998006</v>
      </c>
      <c r="N41" s="58">
        <f t="shared" si="3"/>
        <v>166076442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426852655</v>
      </c>
      <c r="X41" s="58">
        <f t="shared" si="3"/>
        <v>293527664</v>
      </c>
      <c r="Y41" s="58">
        <f t="shared" si="3"/>
        <v>133324991</v>
      </c>
      <c r="Z41" s="59">
        <f>+IF(X41&lt;&gt;0,+(Y41/X41)*100,0)</f>
        <v>45.421610073522743</v>
      </c>
      <c r="AA41" s="56">
        <f>SUM(AA37:AA40)</f>
        <v>507026711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436138553</v>
      </c>
      <c r="D43" s="64">
        <f>+D41-D42</f>
        <v>0</v>
      </c>
      <c r="E43" s="65">
        <f t="shared" si="4"/>
        <v>507026711</v>
      </c>
      <c r="F43" s="66">
        <f t="shared" si="4"/>
        <v>507026711</v>
      </c>
      <c r="G43" s="66">
        <f t="shared" si="4"/>
        <v>116995907</v>
      </c>
      <c r="H43" s="66">
        <f t="shared" si="4"/>
        <v>-2431601</v>
      </c>
      <c r="I43" s="66">
        <f t="shared" si="4"/>
        <v>146211907</v>
      </c>
      <c r="J43" s="66">
        <f t="shared" si="4"/>
        <v>260776213</v>
      </c>
      <c r="K43" s="66">
        <f t="shared" si="4"/>
        <v>56077879</v>
      </c>
      <c r="L43" s="66">
        <f t="shared" si="4"/>
        <v>25000557</v>
      </c>
      <c r="M43" s="66">
        <f t="shared" si="4"/>
        <v>84998006</v>
      </c>
      <c r="N43" s="66">
        <f t="shared" si="4"/>
        <v>166076442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426852655</v>
      </c>
      <c r="X43" s="66">
        <f t="shared" si="4"/>
        <v>293527664</v>
      </c>
      <c r="Y43" s="66">
        <f t="shared" si="4"/>
        <v>133324991</v>
      </c>
      <c r="Z43" s="67">
        <f>+IF(X43&lt;&gt;0,+(Y43/X43)*100,0)</f>
        <v>45.421610073522743</v>
      </c>
      <c r="AA43" s="64">
        <f>+AA41-AA42</f>
        <v>507026711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436138553</v>
      </c>
      <c r="D45" s="56">
        <f>SUM(D43:D44)</f>
        <v>0</v>
      </c>
      <c r="E45" s="57">
        <f t="shared" si="5"/>
        <v>507026711</v>
      </c>
      <c r="F45" s="58">
        <f t="shared" si="5"/>
        <v>507026711</v>
      </c>
      <c r="G45" s="58">
        <f t="shared" si="5"/>
        <v>116995907</v>
      </c>
      <c r="H45" s="58">
        <f t="shared" si="5"/>
        <v>-2431601</v>
      </c>
      <c r="I45" s="58">
        <f t="shared" si="5"/>
        <v>146211907</v>
      </c>
      <c r="J45" s="58">
        <f t="shared" si="5"/>
        <v>260776213</v>
      </c>
      <c r="K45" s="58">
        <f t="shared" si="5"/>
        <v>56077879</v>
      </c>
      <c r="L45" s="58">
        <f t="shared" si="5"/>
        <v>25000557</v>
      </c>
      <c r="M45" s="58">
        <f t="shared" si="5"/>
        <v>84998006</v>
      </c>
      <c r="N45" s="58">
        <f t="shared" si="5"/>
        <v>166076442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426852655</v>
      </c>
      <c r="X45" s="58">
        <f t="shared" si="5"/>
        <v>293527664</v>
      </c>
      <c r="Y45" s="58">
        <f t="shared" si="5"/>
        <v>133324991</v>
      </c>
      <c r="Z45" s="59">
        <f>+IF(X45&lt;&gt;0,+(Y45/X45)*100,0)</f>
        <v>45.421610073522743</v>
      </c>
      <c r="AA45" s="56">
        <f>SUM(AA43:AA44)</f>
        <v>507026711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436138553</v>
      </c>
      <c r="D47" s="71">
        <f>SUM(D45:D46)</f>
        <v>0</v>
      </c>
      <c r="E47" s="72">
        <f t="shared" si="6"/>
        <v>507026711</v>
      </c>
      <c r="F47" s="73">
        <f t="shared" si="6"/>
        <v>507026711</v>
      </c>
      <c r="G47" s="73">
        <f t="shared" si="6"/>
        <v>116995907</v>
      </c>
      <c r="H47" s="74">
        <f t="shared" si="6"/>
        <v>-2431601</v>
      </c>
      <c r="I47" s="74">
        <f t="shared" si="6"/>
        <v>146211907</v>
      </c>
      <c r="J47" s="74">
        <f t="shared" si="6"/>
        <v>260776213</v>
      </c>
      <c r="K47" s="74">
        <f t="shared" si="6"/>
        <v>56077879</v>
      </c>
      <c r="L47" s="74">
        <f t="shared" si="6"/>
        <v>25000557</v>
      </c>
      <c r="M47" s="73">
        <f t="shared" si="6"/>
        <v>84998006</v>
      </c>
      <c r="N47" s="73">
        <f t="shared" si="6"/>
        <v>166076442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426852655</v>
      </c>
      <c r="X47" s="74">
        <f t="shared" si="6"/>
        <v>293527664</v>
      </c>
      <c r="Y47" s="74">
        <f t="shared" si="6"/>
        <v>133324991</v>
      </c>
      <c r="Z47" s="75">
        <f>+IF(X47&lt;&gt;0,+(Y47/X47)*100,0)</f>
        <v>45.421610073522743</v>
      </c>
      <c r="AA47" s="76">
        <f>SUM(AA45:AA46)</f>
        <v>507026711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420118869</v>
      </c>
      <c r="D8" s="6"/>
      <c r="E8" s="7">
        <v>447060205</v>
      </c>
      <c r="F8" s="8">
        <v>447060205</v>
      </c>
      <c r="G8" s="8">
        <v>45872957</v>
      </c>
      <c r="H8" s="8">
        <v>37294473</v>
      </c>
      <c r="I8" s="8">
        <v>38878968</v>
      </c>
      <c r="J8" s="8">
        <v>122046398</v>
      </c>
      <c r="K8" s="8">
        <v>36648617</v>
      </c>
      <c r="L8" s="8">
        <v>41207748</v>
      </c>
      <c r="M8" s="8">
        <v>36436232</v>
      </c>
      <c r="N8" s="8">
        <v>114292597</v>
      </c>
      <c r="O8" s="8"/>
      <c r="P8" s="8"/>
      <c r="Q8" s="8"/>
      <c r="R8" s="8"/>
      <c r="S8" s="8"/>
      <c r="T8" s="8"/>
      <c r="U8" s="8"/>
      <c r="V8" s="8"/>
      <c r="W8" s="8">
        <v>236338995</v>
      </c>
      <c r="X8" s="8">
        <v>229742913</v>
      </c>
      <c r="Y8" s="8">
        <v>6596082</v>
      </c>
      <c r="Z8" s="2">
        <v>2.8710709348409802</v>
      </c>
      <c r="AA8" s="6">
        <v>447060205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171971520</v>
      </c>
      <c r="D18" s="6"/>
      <c r="E18" s="7">
        <v>125198637</v>
      </c>
      <c r="F18" s="8">
        <v>125198637</v>
      </c>
      <c r="G18" s="8">
        <v>39082774</v>
      </c>
      <c r="H18" s="8"/>
      <c r="I18" s="8"/>
      <c r="J18" s="8">
        <v>39082774</v>
      </c>
      <c r="K18" s="8"/>
      <c r="L18" s="8">
        <v>1690079</v>
      </c>
      <c r="M18" s="8">
        <v>46402045</v>
      </c>
      <c r="N18" s="8">
        <v>48092124</v>
      </c>
      <c r="O18" s="8"/>
      <c r="P18" s="8"/>
      <c r="Q18" s="8"/>
      <c r="R18" s="8"/>
      <c r="S18" s="8"/>
      <c r="T18" s="8"/>
      <c r="U18" s="8"/>
      <c r="V18" s="8"/>
      <c r="W18" s="8">
        <v>87174898</v>
      </c>
      <c r="X18" s="8">
        <v>92583341</v>
      </c>
      <c r="Y18" s="8">
        <v>-5408443</v>
      </c>
      <c r="Z18" s="2">
        <v>-5.8417021265197162</v>
      </c>
      <c r="AA18" s="6">
        <v>125198637</v>
      </c>
    </row>
    <row r="19" spans="1:27" ht="13.5" x14ac:dyDescent="0.25">
      <c r="A19" s="23" t="s">
        <v>46</v>
      </c>
      <c r="B19" s="29" t="s">
        <v>32</v>
      </c>
      <c r="C19" s="6">
        <v>1581481</v>
      </c>
      <c r="D19" s="6"/>
      <c r="E19" s="7">
        <v>1133536</v>
      </c>
      <c r="F19" s="26">
        <v>1133536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309452</v>
      </c>
      <c r="Y19" s="26">
        <v>-309452</v>
      </c>
      <c r="Z19" s="27">
        <v>-100</v>
      </c>
      <c r="AA19" s="28">
        <v>1133536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593671870</v>
      </c>
      <c r="D21" s="33">
        <f t="shared" si="0"/>
        <v>0</v>
      </c>
      <c r="E21" s="34">
        <f t="shared" si="0"/>
        <v>573392378</v>
      </c>
      <c r="F21" s="35">
        <f t="shared" si="0"/>
        <v>573392378</v>
      </c>
      <c r="G21" s="35">
        <f t="shared" si="0"/>
        <v>84955731</v>
      </c>
      <c r="H21" s="35">
        <f t="shared" si="0"/>
        <v>37294473</v>
      </c>
      <c r="I21" s="35">
        <f t="shared" si="0"/>
        <v>38878968</v>
      </c>
      <c r="J21" s="35">
        <f t="shared" si="0"/>
        <v>161129172</v>
      </c>
      <c r="K21" s="35">
        <f t="shared" si="0"/>
        <v>36648617</v>
      </c>
      <c r="L21" s="35">
        <f t="shared" si="0"/>
        <v>42897827</v>
      </c>
      <c r="M21" s="35">
        <f t="shared" si="0"/>
        <v>82838277</v>
      </c>
      <c r="N21" s="35">
        <f t="shared" si="0"/>
        <v>162384721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323513893</v>
      </c>
      <c r="X21" s="35">
        <f t="shared" si="0"/>
        <v>322635706</v>
      </c>
      <c r="Y21" s="35">
        <f t="shared" si="0"/>
        <v>878187</v>
      </c>
      <c r="Z21" s="36">
        <f>+IF(X21&lt;&gt;0,+(Y21/X21)*100,0)</f>
        <v>0.27219151001222414</v>
      </c>
      <c r="AA21" s="33">
        <f>SUM(AA5:AA20)</f>
        <v>573392378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135395705</v>
      </c>
      <c r="D24" s="6"/>
      <c r="E24" s="7">
        <v>141637336</v>
      </c>
      <c r="F24" s="8">
        <v>141637336</v>
      </c>
      <c r="G24" s="8">
        <v>11151207</v>
      </c>
      <c r="H24" s="8">
        <v>17931549</v>
      </c>
      <c r="I24" s="8">
        <v>10780537</v>
      </c>
      <c r="J24" s="8">
        <v>39863293</v>
      </c>
      <c r="K24" s="8">
        <v>12298834</v>
      </c>
      <c r="L24" s="8">
        <v>16264957</v>
      </c>
      <c r="M24" s="8">
        <v>12995252</v>
      </c>
      <c r="N24" s="8">
        <v>41559043</v>
      </c>
      <c r="O24" s="8"/>
      <c r="P24" s="8"/>
      <c r="Q24" s="8"/>
      <c r="R24" s="8"/>
      <c r="S24" s="8"/>
      <c r="T24" s="8"/>
      <c r="U24" s="8"/>
      <c r="V24" s="8"/>
      <c r="W24" s="8">
        <v>81422336</v>
      </c>
      <c r="X24" s="8">
        <v>70380330</v>
      </c>
      <c r="Y24" s="8">
        <v>11042006</v>
      </c>
      <c r="Z24" s="2">
        <v>15.689051188023701</v>
      </c>
      <c r="AA24" s="6">
        <v>141637336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55903347</v>
      </c>
      <c r="D26" s="6"/>
      <c r="E26" s="7">
        <v>67059031</v>
      </c>
      <c r="F26" s="8">
        <v>67059031</v>
      </c>
      <c r="G26" s="8"/>
      <c r="H26" s="8">
        <v>11176505</v>
      </c>
      <c r="I26" s="8">
        <v>5588253</v>
      </c>
      <c r="J26" s="8">
        <v>16764758</v>
      </c>
      <c r="K26" s="8">
        <v>5588253</v>
      </c>
      <c r="L26" s="8">
        <v>5588253</v>
      </c>
      <c r="M26" s="8">
        <v>5588253</v>
      </c>
      <c r="N26" s="8">
        <v>16764759</v>
      </c>
      <c r="O26" s="8"/>
      <c r="P26" s="8"/>
      <c r="Q26" s="8"/>
      <c r="R26" s="8"/>
      <c r="S26" s="8"/>
      <c r="T26" s="8"/>
      <c r="U26" s="8"/>
      <c r="V26" s="8"/>
      <c r="W26" s="8">
        <v>33529517</v>
      </c>
      <c r="X26" s="8">
        <v>33529518</v>
      </c>
      <c r="Y26" s="8">
        <v>-1</v>
      </c>
      <c r="Z26" s="2"/>
      <c r="AA26" s="6">
        <v>67059031</v>
      </c>
    </row>
    <row r="27" spans="1:27" ht="13.5" x14ac:dyDescent="0.25">
      <c r="A27" s="25" t="s">
        <v>53</v>
      </c>
      <c r="B27" s="24" t="s">
        <v>32</v>
      </c>
      <c r="C27" s="6">
        <v>77897406</v>
      </c>
      <c r="D27" s="6"/>
      <c r="E27" s="7">
        <v>36043895</v>
      </c>
      <c r="F27" s="8">
        <v>36043895</v>
      </c>
      <c r="G27" s="8">
        <v>7985868</v>
      </c>
      <c r="H27" s="8">
        <v>12703790</v>
      </c>
      <c r="I27" s="8">
        <v>10061630</v>
      </c>
      <c r="J27" s="8">
        <v>30751288</v>
      </c>
      <c r="K27" s="8">
        <v>10296897</v>
      </c>
      <c r="L27" s="8">
        <v>9917859</v>
      </c>
      <c r="M27" s="8">
        <v>10345557</v>
      </c>
      <c r="N27" s="8">
        <v>30560313</v>
      </c>
      <c r="O27" s="8"/>
      <c r="P27" s="8"/>
      <c r="Q27" s="8"/>
      <c r="R27" s="8"/>
      <c r="S27" s="8"/>
      <c r="T27" s="8"/>
      <c r="U27" s="8"/>
      <c r="V27" s="8"/>
      <c r="W27" s="8">
        <v>61311601</v>
      </c>
      <c r="X27" s="8">
        <v>18467384</v>
      </c>
      <c r="Y27" s="8">
        <v>42844217</v>
      </c>
      <c r="Z27" s="2">
        <v>231.99938334525342</v>
      </c>
      <c r="AA27" s="6">
        <v>36043895</v>
      </c>
    </row>
    <row r="28" spans="1:27" ht="13.5" x14ac:dyDescent="0.25">
      <c r="A28" s="25" t="s">
        <v>54</v>
      </c>
      <c r="B28" s="24" t="s">
        <v>32</v>
      </c>
      <c r="C28" s="6">
        <v>1588408</v>
      </c>
      <c r="D28" s="6"/>
      <c r="E28" s="7">
        <v>7604932</v>
      </c>
      <c r="F28" s="8">
        <v>7604932</v>
      </c>
      <c r="G28" s="8">
        <v>261561</v>
      </c>
      <c r="H28" s="8">
        <v>261561</v>
      </c>
      <c r="I28" s="8">
        <v>253123</v>
      </c>
      <c r="J28" s="8">
        <v>776245</v>
      </c>
      <c r="K28" s="8">
        <v>250609</v>
      </c>
      <c r="L28" s="8">
        <v>242525</v>
      </c>
      <c r="M28" s="8">
        <v>250609</v>
      </c>
      <c r="N28" s="8">
        <v>743743</v>
      </c>
      <c r="O28" s="8"/>
      <c r="P28" s="8"/>
      <c r="Q28" s="8"/>
      <c r="R28" s="8"/>
      <c r="S28" s="8"/>
      <c r="T28" s="8"/>
      <c r="U28" s="8"/>
      <c r="V28" s="8"/>
      <c r="W28" s="8">
        <v>1519988</v>
      </c>
      <c r="X28" s="8">
        <v>3968256</v>
      </c>
      <c r="Y28" s="8">
        <v>-2448268</v>
      </c>
      <c r="Z28" s="2">
        <v>-61.696322011483126</v>
      </c>
      <c r="AA28" s="6">
        <v>7604932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6483496</v>
      </c>
      <c r="D30" s="6"/>
      <c r="E30" s="7">
        <v>9970679</v>
      </c>
      <c r="F30" s="8">
        <v>9970679</v>
      </c>
      <c r="G30" s="8">
        <v>55293</v>
      </c>
      <c r="H30" s="8">
        <v>62740</v>
      </c>
      <c r="I30" s="8">
        <v>132577</v>
      </c>
      <c r="J30" s="8">
        <v>250610</v>
      </c>
      <c r="K30" s="8">
        <v>1379898</v>
      </c>
      <c r="L30" s="8">
        <v>659325</v>
      </c>
      <c r="M30" s="8">
        <v>935272</v>
      </c>
      <c r="N30" s="8">
        <v>2974495</v>
      </c>
      <c r="O30" s="8"/>
      <c r="P30" s="8"/>
      <c r="Q30" s="8"/>
      <c r="R30" s="8"/>
      <c r="S30" s="8"/>
      <c r="T30" s="8"/>
      <c r="U30" s="8"/>
      <c r="V30" s="8"/>
      <c r="W30" s="8">
        <v>3225105</v>
      </c>
      <c r="X30" s="8">
        <v>4943477</v>
      </c>
      <c r="Y30" s="8">
        <v>-1718372</v>
      </c>
      <c r="Z30" s="2">
        <v>-34.760392331146683</v>
      </c>
      <c r="AA30" s="6">
        <v>9970679</v>
      </c>
    </row>
    <row r="31" spans="1:27" ht="13.5" x14ac:dyDescent="0.25">
      <c r="A31" s="25" t="s">
        <v>57</v>
      </c>
      <c r="B31" s="24" t="s">
        <v>32</v>
      </c>
      <c r="C31" s="6">
        <v>123746612</v>
      </c>
      <c r="D31" s="6"/>
      <c r="E31" s="7">
        <v>74774946</v>
      </c>
      <c r="F31" s="8">
        <v>74774946</v>
      </c>
      <c r="G31" s="8">
        <v>794122</v>
      </c>
      <c r="H31" s="8">
        <v>1854546</v>
      </c>
      <c r="I31" s="8">
        <v>4384865</v>
      </c>
      <c r="J31" s="8">
        <v>7033533</v>
      </c>
      <c r="K31" s="8">
        <v>6044848</v>
      </c>
      <c r="L31" s="8">
        <v>18046523</v>
      </c>
      <c r="M31" s="8">
        <v>10478927</v>
      </c>
      <c r="N31" s="8">
        <v>34570298</v>
      </c>
      <c r="O31" s="8"/>
      <c r="P31" s="8"/>
      <c r="Q31" s="8"/>
      <c r="R31" s="8"/>
      <c r="S31" s="8"/>
      <c r="T31" s="8"/>
      <c r="U31" s="8"/>
      <c r="V31" s="8"/>
      <c r="W31" s="8">
        <v>41603831</v>
      </c>
      <c r="X31" s="8">
        <v>36573120</v>
      </c>
      <c r="Y31" s="8">
        <v>5030711</v>
      </c>
      <c r="Z31" s="2">
        <v>13.755214211967695</v>
      </c>
      <c r="AA31" s="6">
        <v>74774946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9248816</v>
      </c>
      <c r="D33" s="6"/>
      <c r="E33" s="7">
        <v>14933934</v>
      </c>
      <c r="F33" s="8">
        <v>14933934</v>
      </c>
      <c r="G33" s="8">
        <v>154003</v>
      </c>
      <c r="H33" s="8">
        <v>915453</v>
      </c>
      <c r="I33" s="8">
        <v>1649462</v>
      </c>
      <c r="J33" s="8">
        <v>2718918</v>
      </c>
      <c r="K33" s="8">
        <v>852083</v>
      </c>
      <c r="L33" s="8">
        <v>1879252</v>
      </c>
      <c r="M33" s="8">
        <v>850204</v>
      </c>
      <c r="N33" s="8">
        <v>3581539</v>
      </c>
      <c r="O33" s="8"/>
      <c r="P33" s="8"/>
      <c r="Q33" s="8"/>
      <c r="R33" s="8"/>
      <c r="S33" s="8"/>
      <c r="T33" s="8"/>
      <c r="U33" s="8"/>
      <c r="V33" s="8"/>
      <c r="W33" s="8">
        <v>6300457</v>
      </c>
      <c r="X33" s="8">
        <v>7964467</v>
      </c>
      <c r="Y33" s="8">
        <v>-1664010</v>
      </c>
      <c r="Z33" s="2">
        <v>-20.892923531480513</v>
      </c>
      <c r="AA33" s="6">
        <v>14933934</v>
      </c>
    </row>
    <row r="34" spans="1:27" ht="13.5" x14ac:dyDescent="0.25">
      <c r="A34" s="23" t="s">
        <v>59</v>
      </c>
      <c r="B34" s="29" t="s">
        <v>32</v>
      </c>
      <c r="C34" s="6">
        <v>4739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410268529</v>
      </c>
      <c r="D35" s="33">
        <f>SUM(D24:D34)</f>
        <v>0</v>
      </c>
      <c r="E35" s="34">
        <f t="shared" si="1"/>
        <v>352024753</v>
      </c>
      <c r="F35" s="35">
        <f t="shared" si="1"/>
        <v>352024753</v>
      </c>
      <c r="G35" s="35">
        <f t="shared" si="1"/>
        <v>20402054</v>
      </c>
      <c r="H35" s="35">
        <f t="shared" si="1"/>
        <v>44906144</v>
      </c>
      <c r="I35" s="35">
        <f t="shared" si="1"/>
        <v>32850447</v>
      </c>
      <c r="J35" s="35">
        <f t="shared" si="1"/>
        <v>98158645</v>
      </c>
      <c r="K35" s="35">
        <f t="shared" si="1"/>
        <v>36711422</v>
      </c>
      <c r="L35" s="35">
        <f t="shared" si="1"/>
        <v>52598694</v>
      </c>
      <c r="M35" s="35">
        <f t="shared" si="1"/>
        <v>41444074</v>
      </c>
      <c r="N35" s="35">
        <f t="shared" si="1"/>
        <v>130754190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228912835</v>
      </c>
      <c r="X35" s="35">
        <f t="shared" si="1"/>
        <v>175826552</v>
      </c>
      <c r="Y35" s="35">
        <f t="shared" si="1"/>
        <v>53086283</v>
      </c>
      <c r="Z35" s="36">
        <f>+IF(X35&lt;&gt;0,+(Y35/X35)*100,0)</f>
        <v>30.192415420851791</v>
      </c>
      <c r="AA35" s="33">
        <f>SUM(AA24:AA34)</f>
        <v>352024753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183403341</v>
      </c>
      <c r="D37" s="46">
        <f>+D21-D35</f>
        <v>0</v>
      </c>
      <c r="E37" s="47">
        <f t="shared" si="2"/>
        <v>221367625</v>
      </c>
      <c r="F37" s="48">
        <f t="shared" si="2"/>
        <v>221367625</v>
      </c>
      <c r="G37" s="48">
        <f t="shared" si="2"/>
        <v>64553677</v>
      </c>
      <c r="H37" s="48">
        <f t="shared" si="2"/>
        <v>-7611671</v>
      </c>
      <c r="I37" s="48">
        <f t="shared" si="2"/>
        <v>6028521</v>
      </c>
      <c r="J37" s="48">
        <f t="shared" si="2"/>
        <v>62970527</v>
      </c>
      <c r="K37" s="48">
        <f t="shared" si="2"/>
        <v>-62805</v>
      </c>
      <c r="L37" s="48">
        <f t="shared" si="2"/>
        <v>-9700867</v>
      </c>
      <c r="M37" s="48">
        <f t="shared" si="2"/>
        <v>41394203</v>
      </c>
      <c r="N37" s="48">
        <f t="shared" si="2"/>
        <v>31630531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94601058</v>
      </c>
      <c r="X37" s="48">
        <f>IF(F21=F35,0,X21-X35)</f>
        <v>146809154</v>
      </c>
      <c r="Y37" s="48">
        <f t="shared" si="2"/>
        <v>-52208096</v>
      </c>
      <c r="Z37" s="49">
        <f>+IF(X37&lt;&gt;0,+(Y37/X37)*100,0)</f>
        <v>-35.561880562297908</v>
      </c>
      <c r="AA37" s="46">
        <f>+AA21-AA35</f>
        <v>221367625</v>
      </c>
    </row>
    <row r="38" spans="1:27" ht="23.1" customHeight="1" x14ac:dyDescent="0.25">
      <c r="A38" s="50" t="s">
        <v>62</v>
      </c>
      <c r="B38" s="29" t="s">
        <v>32</v>
      </c>
      <c r="C38" s="6">
        <v>60452535</v>
      </c>
      <c r="D38" s="6"/>
      <c r="E38" s="7">
        <v>50230000</v>
      </c>
      <c r="F38" s="8">
        <v>50230000</v>
      </c>
      <c r="G38" s="8"/>
      <c r="H38" s="8"/>
      <c r="I38" s="8"/>
      <c r="J38" s="8"/>
      <c r="K38" s="8">
        <v>511322</v>
      </c>
      <c r="L38" s="8">
        <v>259722</v>
      </c>
      <c r="M38" s="8">
        <v>2999544</v>
      </c>
      <c r="N38" s="8">
        <v>3770588</v>
      </c>
      <c r="O38" s="8"/>
      <c r="P38" s="8"/>
      <c r="Q38" s="8"/>
      <c r="R38" s="8"/>
      <c r="S38" s="8"/>
      <c r="T38" s="8"/>
      <c r="U38" s="8"/>
      <c r="V38" s="8"/>
      <c r="W38" s="8">
        <v>3770588</v>
      </c>
      <c r="X38" s="8">
        <v>21875885</v>
      </c>
      <c r="Y38" s="8">
        <v>-18105297</v>
      </c>
      <c r="Z38" s="2">
        <v>-82.763723616210271</v>
      </c>
      <c r="AA38" s="6">
        <v>50230000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243855876</v>
      </c>
      <c r="D41" s="56">
        <f>SUM(D37:D40)</f>
        <v>0</v>
      </c>
      <c r="E41" s="57">
        <f t="shared" si="3"/>
        <v>271597625</v>
      </c>
      <c r="F41" s="58">
        <f t="shared" si="3"/>
        <v>271597625</v>
      </c>
      <c r="G41" s="58">
        <f t="shared" si="3"/>
        <v>64553677</v>
      </c>
      <c r="H41" s="58">
        <f t="shared" si="3"/>
        <v>-7611671</v>
      </c>
      <c r="I41" s="58">
        <f t="shared" si="3"/>
        <v>6028521</v>
      </c>
      <c r="J41" s="58">
        <f t="shared" si="3"/>
        <v>62970527</v>
      </c>
      <c r="K41" s="58">
        <f t="shared" si="3"/>
        <v>448517</v>
      </c>
      <c r="L41" s="58">
        <f t="shared" si="3"/>
        <v>-9441145</v>
      </c>
      <c r="M41" s="58">
        <f t="shared" si="3"/>
        <v>44393747</v>
      </c>
      <c r="N41" s="58">
        <f t="shared" si="3"/>
        <v>35401119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98371646</v>
      </c>
      <c r="X41" s="58">
        <f t="shared" si="3"/>
        <v>168685039</v>
      </c>
      <c r="Y41" s="58">
        <f t="shared" si="3"/>
        <v>-70313393</v>
      </c>
      <c r="Z41" s="59">
        <f>+IF(X41&lt;&gt;0,+(Y41/X41)*100,0)</f>
        <v>-41.683241985674854</v>
      </c>
      <c r="AA41" s="56">
        <f>SUM(AA37:AA40)</f>
        <v>271597625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243855876</v>
      </c>
      <c r="D43" s="64">
        <f>+D41-D42</f>
        <v>0</v>
      </c>
      <c r="E43" s="65">
        <f t="shared" si="4"/>
        <v>271597625</v>
      </c>
      <c r="F43" s="66">
        <f t="shared" si="4"/>
        <v>271597625</v>
      </c>
      <c r="G43" s="66">
        <f t="shared" si="4"/>
        <v>64553677</v>
      </c>
      <c r="H43" s="66">
        <f t="shared" si="4"/>
        <v>-7611671</v>
      </c>
      <c r="I43" s="66">
        <f t="shared" si="4"/>
        <v>6028521</v>
      </c>
      <c r="J43" s="66">
        <f t="shared" si="4"/>
        <v>62970527</v>
      </c>
      <c r="K43" s="66">
        <f t="shared" si="4"/>
        <v>448517</v>
      </c>
      <c r="L43" s="66">
        <f t="shared" si="4"/>
        <v>-9441145</v>
      </c>
      <c r="M43" s="66">
        <f t="shared" si="4"/>
        <v>44393747</v>
      </c>
      <c r="N43" s="66">
        <f t="shared" si="4"/>
        <v>35401119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98371646</v>
      </c>
      <c r="X43" s="66">
        <f t="shared" si="4"/>
        <v>168685039</v>
      </c>
      <c r="Y43" s="66">
        <f t="shared" si="4"/>
        <v>-70313393</v>
      </c>
      <c r="Z43" s="67">
        <f>+IF(X43&lt;&gt;0,+(Y43/X43)*100,0)</f>
        <v>-41.683241985674854</v>
      </c>
      <c r="AA43" s="64">
        <f>+AA41-AA42</f>
        <v>271597625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243855876</v>
      </c>
      <c r="D45" s="56">
        <f>SUM(D43:D44)</f>
        <v>0</v>
      </c>
      <c r="E45" s="57">
        <f t="shared" si="5"/>
        <v>271597625</v>
      </c>
      <c r="F45" s="58">
        <f t="shared" si="5"/>
        <v>271597625</v>
      </c>
      <c r="G45" s="58">
        <f t="shared" si="5"/>
        <v>64553677</v>
      </c>
      <c r="H45" s="58">
        <f t="shared" si="5"/>
        <v>-7611671</v>
      </c>
      <c r="I45" s="58">
        <f t="shared" si="5"/>
        <v>6028521</v>
      </c>
      <c r="J45" s="58">
        <f t="shared" si="5"/>
        <v>62970527</v>
      </c>
      <c r="K45" s="58">
        <f t="shared" si="5"/>
        <v>448517</v>
      </c>
      <c r="L45" s="58">
        <f t="shared" si="5"/>
        <v>-9441145</v>
      </c>
      <c r="M45" s="58">
        <f t="shared" si="5"/>
        <v>44393747</v>
      </c>
      <c r="N45" s="58">
        <f t="shared" si="5"/>
        <v>35401119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98371646</v>
      </c>
      <c r="X45" s="58">
        <f t="shared" si="5"/>
        <v>168685039</v>
      </c>
      <c r="Y45" s="58">
        <f t="shared" si="5"/>
        <v>-70313393</v>
      </c>
      <c r="Z45" s="59">
        <f>+IF(X45&lt;&gt;0,+(Y45/X45)*100,0)</f>
        <v>-41.683241985674854</v>
      </c>
      <c r="AA45" s="56">
        <f>SUM(AA43:AA44)</f>
        <v>271597625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243855876</v>
      </c>
      <c r="D47" s="71">
        <f>SUM(D45:D46)</f>
        <v>0</v>
      </c>
      <c r="E47" s="72">
        <f t="shared" si="6"/>
        <v>271597625</v>
      </c>
      <c r="F47" s="73">
        <f t="shared" si="6"/>
        <v>271597625</v>
      </c>
      <c r="G47" s="73">
        <f t="shared" si="6"/>
        <v>64553677</v>
      </c>
      <c r="H47" s="74">
        <f t="shared" si="6"/>
        <v>-7611671</v>
      </c>
      <c r="I47" s="74">
        <f t="shared" si="6"/>
        <v>6028521</v>
      </c>
      <c r="J47" s="74">
        <f t="shared" si="6"/>
        <v>62970527</v>
      </c>
      <c r="K47" s="74">
        <f t="shared" si="6"/>
        <v>448517</v>
      </c>
      <c r="L47" s="74">
        <f t="shared" si="6"/>
        <v>-9441145</v>
      </c>
      <c r="M47" s="73">
        <f t="shared" si="6"/>
        <v>44393747</v>
      </c>
      <c r="N47" s="73">
        <f t="shared" si="6"/>
        <v>35401119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98371646</v>
      </c>
      <c r="X47" s="74">
        <f t="shared" si="6"/>
        <v>168685039</v>
      </c>
      <c r="Y47" s="74">
        <f t="shared" si="6"/>
        <v>-70313393</v>
      </c>
      <c r="Z47" s="75">
        <f>+IF(X47&lt;&gt;0,+(Y47/X47)*100,0)</f>
        <v>-41.683241985674854</v>
      </c>
      <c r="AA47" s="76">
        <f>SUM(AA45:AA46)</f>
        <v>271597625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698511069</v>
      </c>
      <c r="D8" s="6"/>
      <c r="E8" s="7">
        <v>739927500</v>
      </c>
      <c r="F8" s="8">
        <v>739927500</v>
      </c>
      <c r="G8" s="8"/>
      <c r="H8" s="8">
        <v>13571670</v>
      </c>
      <c r="I8" s="8">
        <v>75330090</v>
      </c>
      <c r="J8" s="8">
        <v>88901760</v>
      </c>
      <c r="K8" s="8">
        <v>66395401</v>
      </c>
      <c r="L8" s="8">
        <v>68692264</v>
      </c>
      <c r="M8" s="8">
        <v>64265577</v>
      </c>
      <c r="N8" s="8">
        <v>199353242</v>
      </c>
      <c r="O8" s="8"/>
      <c r="P8" s="8"/>
      <c r="Q8" s="8"/>
      <c r="R8" s="8"/>
      <c r="S8" s="8"/>
      <c r="T8" s="8"/>
      <c r="U8" s="8"/>
      <c r="V8" s="8"/>
      <c r="W8" s="8">
        <v>288255002</v>
      </c>
      <c r="X8" s="8">
        <v>369963750</v>
      </c>
      <c r="Y8" s="8">
        <v>-81708748</v>
      </c>
      <c r="Z8" s="2">
        <v>-22.085609198198473</v>
      </c>
      <c r="AA8" s="6">
        <v>739927500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64297152</v>
      </c>
      <c r="D13" s="6"/>
      <c r="E13" s="7">
        <v>60000000</v>
      </c>
      <c r="F13" s="8">
        <v>60000000</v>
      </c>
      <c r="G13" s="8"/>
      <c r="H13" s="8">
        <v>4386387</v>
      </c>
      <c r="I13" s="8">
        <v>4501625</v>
      </c>
      <c r="J13" s="8">
        <v>8888012</v>
      </c>
      <c r="K13" s="8">
        <v>4671526</v>
      </c>
      <c r="L13" s="8">
        <v>4872245</v>
      </c>
      <c r="M13" s="8">
        <v>5084694</v>
      </c>
      <c r="N13" s="8">
        <v>14628465</v>
      </c>
      <c r="O13" s="8"/>
      <c r="P13" s="8"/>
      <c r="Q13" s="8"/>
      <c r="R13" s="8"/>
      <c r="S13" s="8"/>
      <c r="T13" s="8"/>
      <c r="U13" s="8"/>
      <c r="V13" s="8"/>
      <c r="W13" s="8">
        <v>23516477</v>
      </c>
      <c r="X13" s="8">
        <v>30000000</v>
      </c>
      <c r="Y13" s="8">
        <v>-6483523</v>
      </c>
      <c r="Z13" s="2">
        <v>-21.611743333333333</v>
      </c>
      <c r="AA13" s="6">
        <v>60000000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250742260</v>
      </c>
      <c r="D18" s="6"/>
      <c r="E18" s="7">
        <v>342346110</v>
      </c>
      <c r="F18" s="8">
        <v>342346110</v>
      </c>
      <c r="G18" s="8"/>
      <c r="H18" s="8"/>
      <c r="I18" s="8">
        <v>79079494</v>
      </c>
      <c r="J18" s="8">
        <v>79079494</v>
      </c>
      <c r="K18" s="8"/>
      <c r="L18" s="8"/>
      <c r="M18" s="8">
        <v>911758</v>
      </c>
      <c r="N18" s="8">
        <v>911758</v>
      </c>
      <c r="O18" s="8"/>
      <c r="P18" s="8"/>
      <c r="Q18" s="8"/>
      <c r="R18" s="8"/>
      <c r="S18" s="8"/>
      <c r="T18" s="8"/>
      <c r="U18" s="8"/>
      <c r="V18" s="8"/>
      <c r="W18" s="8">
        <v>79991252</v>
      </c>
      <c r="X18" s="8">
        <v>171173058</v>
      </c>
      <c r="Y18" s="8">
        <v>-91181806</v>
      </c>
      <c r="Z18" s="2">
        <v>-53.268783689077978</v>
      </c>
      <c r="AA18" s="6">
        <v>342346110</v>
      </c>
    </row>
    <row r="19" spans="1:27" ht="13.5" x14ac:dyDescent="0.25">
      <c r="A19" s="23" t="s">
        <v>46</v>
      </c>
      <c r="B19" s="29" t="s">
        <v>32</v>
      </c>
      <c r="C19" s="6">
        <v>4295838</v>
      </c>
      <c r="D19" s="6"/>
      <c r="E19" s="7">
        <v>4620000</v>
      </c>
      <c r="F19" s="26">
        <v>4620000</v>
      </c>
      <c r="G19" s="26"/>
      <c r="H19" s="26">
        <v>500325</v>
      </c>
      <c r="I19" s="26">
        <v>476695</v>
      </c>
      <c r="J19" s="26">
        <v>977020</v>
      </c>
      <c r="K19" s="26">
        <v>584336</v>
      </c>
      <c r="L19" s="26">
        <v>436689</v>
      </c>
      <c r="M19" s="26">
        <v>490464</v>
      </c>
      <c r="N19" s="26">
        <v>1511489</v>
      </c>
      <c r="O19" s="26"/>
      <c r="P19" s="26"/>
      <c r="Q19" s="26"/>
      <c r="R19" s="26"/>
      <c r="S19" s="26"/>
      <c r="T19" s="26"/>
      <c r="U19" s="26"/>
      <c r="V19" s="26"/>
      <c r="W19" s="26">
        <v>2488509</v>
      </c>
      <c r="X19" s="26">
        <v>2310000</v>
      </c>
      <c r="Y19" s="26">
        <v>178509</v>
      </c>
      <c r="Z19" s="27">
        <v>7.7276623376623377</v>
      </c>
      <c r="AA19" s="28">
        <v>4620000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1017846319</v>
      </c>
      <c r="D21" s="33">
        <f t="shared" si="0"/>
        <v>0</v>
      </c>
      <c r="E21" s="34">
        <f t="shared" si="0"/>
        <v>1146893610</v>
      </c>
      <c r="F21" s="35">
        <f t="shared" si="0"/>
        <v>1146893610</v>
      </c>
      <c r="G21" s="35">
        <f t="shared" si="0"/>
        <v>0</v>
      </c>
      <c r="H21" s="35">
        <f t="shared" si="0"/>
        <v>18458382</v>
      </c>
      <c r="I21" s="35">
        <f t="shared" si="0"/>
        <v>159387904</v>
      </c>
      <c r="J21" s="35">
        <f t="shared" si="0"/>
        <v>177846286</v>
      </c>
      <c r="K21" s="35">
        <f t="shared" si="0"/>
        <v>71651263</v>
      </c>
      <c r="L21" s="35">
        <f t="shared" si="0"/>
        <v>74001198</v>
      </c>
      <c r="M21" s="35">
        <f t="shared" si="0"/>
        <v>70752493</v>
      </c>
      <c r="N21" s="35">
        <f t="shared" si="0"/>
        <v>216404954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394251240</v>
      </c>
      <c r="X21" s="35">
        <f t="shared" si="0"/>
        <v>573446808</v>
      </c>
      <c r="Y21" s="35">
        <f t="shared" si="0"/>
        <v>-179195568</v>
      </c>
      <c r="Z21" s="36">
        <f>+IF(X21&lt;&gt;0,+(Y21/X21)*100,0)</f>
        <v>-31.248856127559087</v>
      </c>
      <c r="AA21" s="33">
        <f>SUM(AA5:AA20)</f>
        <v>1146893610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217957452</v>
      </c>
      <c r="D24" s="6"/>
      <c r="E24" s="7">
        <v>258712640</v>
      </c>
      <c r="F24" s="8">
        <v>258712640</v>
      </c>
      <c r="G24" s="8"/>
      <c r="H24" s="8">
        <v>12685114</v>
      </c>
      <c r="I24" s="8">
        <v>16823985</v>
      </c>
      <c r="J24" s="8">
        <v>29509099</v>
      </c>
      <c r="K24" s="8">
        <v>19882922</v>
      </c>
      <c r="L24" s="8">
        <v>24534852</v>
      </c>
      <c r="M24" s="8">
        <v>19775863</v>
      </c>
      <c r="N24" s="8">
        <v>64193637</v>
      </c>
      <c r="O24" s="8"/>
      <c r="P24" s="8"/>
      <c r="Q24" s="8"/>
      <c r="R24" s="8"/>
      <c r="S24" s="8"/>
      <c r="T24" s="8"/>
      <c r="U24" s="8"/>
      <c r="V24" s="8"/>
      <c r="W24" s="8">
        <v>93702736</v>
      </c>
      <c r="X24" s="8">
        <v>129356328</v>
      </c>
      <c r="Y24" s="8">
        <v>-35653592</v>
      </c>
      <c r="Z24" s="2">
        <v>-27.562309901066456</v>
      </c>
      <c r="AA24" s="6">
        <v>258712640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214964741</v>
      </c>
      <c r="D26" s="6"/>
      <c r="E26" s="7">
        <v>110989130</v>
      </c>
      <c r="F26" s="8">
        <v>110989130</v>
      </c>
      <c r="G26" s="8"/>
      <c r="H26" s="8">
        <v>1838012</v>
      </c>
      <c r="I26" s="8">
        <v>3037488</v>
      </c>
      <c r="J26" s="8">
        <v>4875500</v>
      </c>
      <c r="K26" s="8">
        <v>2080168</v>
      </c>
      <c r="L26" s="8">
        <v>2930018</v>
      </c>
      <c r="M26" s="8">
        <v>6982549</v>
      </c>
      <c r="N26" s="8">
        <v>11992735</v>
      </c>
      <c r="O26" s="8"/>
      <c r="P26" s="8"/>
      <c r="Q26" s="8"/>
      <c r="R26" s="8"/>
      <c r="S26" s="8"/>
      <c r="T26" s="8"/>
      <c r="U26" s="8"/>
      <c r="V26" s="8"/>
      <c r="W26" s="8">
        <v>16868235</v>
      </c>
      <c r="X26" s="8">
        <v>55494564</v>
      </c>
      <c r="Y26" s="8">
        <v>-38626329</v>
      </c>
      <c r="Z26" s="2">
        <v>-69.603806599868051</v>
      </c>
      <c r="AA26" s="6">
        <v>110989130</v>
      </c>
    </row>
    <row r="27" spans="1:27" ht="13.5" x14ac:dyDescent="0.25">
      <c r="A27" s="25" t="s">
        <v>53</v>
      </c>
      <c r="B27" s="24" t="s">
        <v>32</v>
      </c>
      <c r="C27" s="6">
        <v>136545922</v>
      </c>
      <c r="D27" s="6"/>
      <c r="E27" s="7">
        <v>44959040</v>
      </c>
      <c r="F27" s="8">
        <v>44959040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22479522</v>
      </c>
      <c r="Y27" s="8">
        <v>-22479522</v>
      </c>
      <c r="Z27" s="2">
        <v>-100</v>
      </c>
      <c r="AA27" s="6">
        <v>44959040</v>
      </c>
    </row>
    <row r="28" spans="1:27" ht="13.5" x14ac:dyDescent="0.25">
      <c r="A28" s="25" t="s">
        <v>54</v>
      </c>
      <c r="B28" s="24" t="s">
        <v>32</v>
      </c>
      <c r="C28" s="6">
        <v>18049284</v>
      </c>
      <c r="D28" s="6"/>
      <c r="E28" s="7">
        <v>20025870</v>
      </c>
      <c r="F28" s="8">
        <v>20025870</v>
      </c>
      <c r="G28" s="8"/>
      <c r="H28" s="8">
        <v>-2109069</v>
      </c>
      <c r="I28" s="8">
        <v>1431578</v>
      </c>
      <c r="J28" s="8">
        <v>-677491</v>
      </c>
      <c r="K28" s="8"/>
      <c r="L28" s="8">
        <v>4307904</v>
      </c>
      <c r="M28" s="8"/>
      <c r="N28" s="8">
        <v>4307904</v>
      </c>
      <c r="O28" s="8"/>
      <c r="P28" s="8"/>
      <c r="Q28" s="8"/>
      <c r="R28" s="8"/>
      <c r="S28" s="8"/>
      <c r="T28" s="8"/>
      <c r="U28" s="8"/>
      <c r="V28" s="8"/>
      <c r="W28" s="8">
        <v>3630413</v>
      </c>
      <c r="X28" s="8">
        <v>10012938</v>
      </c>
      <c r="Y28" s="8">
        <v>-6382525</v>
      </c>
      <c r="Z28" s="2">
        <v>-63.742779591764176</v>
      </c>
      <c r="AA28" s="6">
        <v>20025870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17866665</v>
      </c>
      <c r="D30" s="6"/>
      <c r="E30" s="7">
        <v>24560940</v>
      </c>
      <c r="F30" s="8">
        <v>24560940</v>
      </c>
      <c r="G30" s="8"/>
      <c r="H30" s="8">
        <v>430321</v>
      </c>
      <c r="I30" s="8">
        <v>663739</v>
      </c>
      <c r="J30" s="8">
        <v>1094060</v>
      </c>
      <c r="K30" s="8">
        <v>467559</v>
      </c>
      <c r="L30" s="8">
        <v>361336</v>
      </c>
      <c r="M30" s="8">
        <v>482188</v>
      </c>
      <c r="N30" s="8">
        <v>1311083</v>
      </c>
      <c r="O30" s="8"/>
      <c r="P30" s="8"/>
      <c r="Q30" s="8"/>
      <c r="R30" s="8"/>
      <c r="S30" s="8"/>
      <c r="T30" s="8"/>
      <c r="U30" s="8"/>
      <c r="V30" s="8"/>
      <c r="W30" s="8">
        <v>2405143</v>
      </c>
      <c r="X30" s="8">
        <v>12280476</v>
      </c>
      <c r="Y30" s="8">
        <v>-9875333</v>
      </c>
      <c r="Z30" s="2">
        <v>-80.41490411283732</v>
      </c>
      <c r="AA30" s="6">
        <v>24560940</v>
      </c>
    </row>
    <row r="31" spans="1:27" ht="13.5" x14ac:dyDescent="0.25">
      <c r="A31" s="25" t="s">
        <v>57</v>
      </c>
      <c r="B31" s="24" t="s">
        <v>32</v>
      </c>
      <c r="C31" s="6">
        <v>142480367</v>
      </c>
      <c r="D31" s="6"/>
      <c r="E31" s="7">
        <v>258541270</v>
      </c>
      <c r="F31" s="8">
        <v>258541270</v>
      </c>
      <c r="G31" s="8"/>
      <c r="H31" s="8">
        <v>7673964</v>
      </c>
      <c r="I31" s="8">
        <v>9602713</v>
      </c>
      <c r="J31" s="8">
        <v>17276677</v>
      </c>
      <c r="K31" s="8">
        <v>8729888</v>
      </c>
      <c r="L31" s="8">
        <v>18667003</v>
      </c>
      <c r="M31" s="8">
        <v>17322367</v>
      </c>
      <c r="N31" s="8">
        <v>44719258</v>
      </c>
      <c r="O31" s="8"/>
      <c r="P31" s="8"/>
      <c r="Q31" s="8"/>
      <c r="R31" s="8"/>
      <c r="S31" s="8"/>
      <c r="T31" s="8"/>
      <c r="U31" s="8"/>
      <c r="V31" s="8"/>
      <c r="W31" s="8">
        <v>61995935</v>
      </c>
      <c r="X31" s="8">
        <v>129270714</v>
      </c>
      <c r="Y31" s="8">
        <v>-67274779</v>
      </c>
      <c r="Z31" s="2">
        <v>-52.041778774425275</v>
      </c>
      <c r="AA31" s="6">
        <v>258541270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8580770</v>
      </c>
      <c r="D33" s="6"/>
      <c r="E33" s="7">
        <v>14096500</v>
      </c>
      <c r="F33" s="8">
        <v>14096500</v>
      </c>
      <c r="G33" s="8"/>
      <c r="H33" s="8">
        <v>318245</v>
      </c>
      <c r="I33" s="8">
        <v>701191</v>
      </c>
      <c r="J33" s="8">
        <v>1019436</v>
      </c>
      <c r="K33" s="8">
        <v>864349</v>
      </c>
      <c r="L33" s="8">
        <v>1094709</v>
      </c>
      <c r="M33" s="8">
        <v>550578</v>
      </c>
      <c r="N33" s="8">
        <v>2509636</v>
      </c>
      <c r="O33" s="8"/>
      <c r="P33" s="8"/>
      <c r="Q33" s="8"/>
      <c r="R33" s="8"/>
      <c r="S33" s="8"/>
      <c r="T33" s="8"/>
      <c r="U33" s="8"/>
      <c r="V33" s="8"/>
      <c r="W33" s="8">
        <v>3529072</v>
      </c>
      <c r="X33" s="8">
        <v>7048296</v>
      </c>
      <c r="Y33" s="8">
        <v>-3519224</v>
      </c>
      <c r="Z33" s="2">
        <v>-49.930139142850983</v>
      </c>
      <c r="AA33" s="6">
        <v>14096500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756445201</v>
      </c>
      <c r="D35" s="33">
        <f>SUM(D24:D34)</f>
        <v>0</v>
      </c>
      <c r="E35" s="34">
        <f t="shared" si="1"/>
        <v>731885390</v>
      </c>
      <c r="F35" s="35">
        <f t="shared" si="1"/>
        <v>731885390</v>
      </c>
      <c r="G35" s="35">
        <f t="shared" si="1"/>
        <v>0</v>
      </c>
      <c r="H35" s="35">
        <f t="shared" si="1"/>
        <v>20836587</v>
      </c>
      <c r="I35" s="35">
        <f t="shared" si="1"/>
        <v>32260694</v>
      </c>
      <c r="J35" s="35">
        <f t="shared" si="1"/>
        <v>53097281</v>
      </c>
      <c r="K35" s="35">
        <f t="shared" si="1"/>
        <v>32024886</v>
      </c>
      <c r="L35" s="35">
        <f t="shared" si="1"/>
        <v>51895822</v>
      </c>
      <c r="M35" s="35">
        <f t="shared" si="1"/>
        <v>45113545</v>
      </c>
      <c r="N35" s="35">
        <f t="shared" si="1"/>
        <v>129034253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182131534</v>
      </c>
      <c r="X35" s="35">
        <f t="shared" si="1"/>
        <v>365942838</v>
      </c>
      <c r="Y35" s="35">
        <f t="shared" si="1"/>
        <v>-183811304</v>
      </c>
      <c r="Z35" s="36">
        <f>+IF(X35&lt;&gt;0,+(Y35/X35)*100,0)</f>
        <v>-50.229512621312736</v>
      </c>
      <c r="AA35" s="33">
        <f>SUM(AA24:AA34)</f>
        <v>731885390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261401118</v>
      </c>
      <c r="D37" s="46">
        <f>+D21-D35</f>
        <v>0</v>
      </c>
      <c r="E37" s="47">
        <f t="shared" si="2"/>
        <v>415008220</v>
      </c>
      <c r="F37" s="48">
        <f t="shared" si="2"/>
        <v>415008220</v>
      </c>
      <c r="G37" s="48">
        <f t="shared" si="2"/>
        <v>0</v>
      </c>
      <c r="H37" s="48">
        <f t="shared" si="2"/>
        <v>-2378205</v>
      </c>
      <c r="I37" s="48">
        <f t="shared" si="2"/>
        <v>127127210</v>
      </c>
      <c r="J37" s="48">
        <f t="shared" si="2"/>
        <v>124749005</v>
      </c>
      <c r="K37" s="48">
        <f t="shared" si="2"/>
        <v>39626377</v>
      </c>
      <c r="L37" s="48">
        <f t="shared" si="2"/>
        <v>22105376</v>
      </c>
      <c r="M37" s="48">
        <f t="shared" si="2"/>
        <v>25638948</v>
      </c>
      <c r="N37" s="48">
        <f t="shared" si="2"/>
        <v>87370701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212119706</v>
      </c>
      <c r="X37" s="48">
        <f>IF(F21=F35,0,X21-X35)</f>
        <v>207503970</v>
      </c>
      <c r="Y37" s="48">
        <f t="shared" si="2"/>
        <v>4615736</v>
      </c>
      <c r="Z37" s="49">
        <f>+IF(X37&lt;&gt;0,+(Y37/X37)*100,0)</f>
        <v>2.2244085257742299</v>
      </c>
      <c r="AA37" s="46">
        <f>+AA21-AA35</f>
        <v>415008220</v>
      </c>
    </row>
    <row r="38" spans="1:27" ht="23.1" customHeight="1" x14ac:dyDescent="0.25">
      <c r="A38" s="50" t="s">
        <v>62</v>
      </c>
      <c r="B38" s="29" t="s">
        <v>32</v>
      </c>
      <c r="C38" s="6">
        <v>88748280</v>
      </c>
      <c r="D38" s="6"/>
      <c r="E38" s="7">
        <v>42350000</v>
      </c>
      <c r="F38" s="8">
        <v>42350000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21175002</v>
      </c>
      <c r="Y38" s="8">
        <v>-21175002</v>
      </c>
      <c r="Z38" s="2">
        <v>-100</v>
      </c>
      <c r="AA38" s="6">
        <v>42350000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350149398</v>
      </c>
      <c r="D41" s="56">
        <f>SUM(D37:D40)</f>
        <v>0</v>
      </c>
      <c r="E41" s="57">
        <f t="shared" si="3"/>
        <v>457358220</v>
      </c>
      <c r="F41" s="58">
        <f t="shared" si="3"/>
        <v>457358220</v>
      </c>
      <c r="G41" s="58">
        <f t="shared" si="3"/>
        <v>0</v>
      </c>
      <c r="H41" s="58">
        <f t="shared" si="3"/>
        <v>-2378205</v>
      </c>
      <c r="I41" s="58">
        <f t="shared" si="3"/>
        <v>127127210</v>
      </c>
      <c r="J41" s="58">
        <f t="shared" si="3"/>
        <v>124749005</v>
      </c>
      <c r="K41" s="58">
        <f t="shared" si="3"/>
        <v>39626377</v>
      </c>
      <c r="L41" s="58">
        <f t="shared" si="3"/>
        <v>22105376</v>
      </c>
      <c r="M41" s="58">
        <f t="shared" si="3"/>
        <v>25638948</v>
      </c>
      <c r="N41" s="58">
        <f t="shared" si="3"/>
        <v>87370701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212119706</v>
      </c>
      <c r="X41" s="58">
        <f t="shared" si="3"/>
        <v>228678972</v>
      </c>
      <c r="Y41" s="58">
        <f t="shared" si="3"/>
        <v>-16559266</v>
      </c>
      <c r="Z41" s="59">
        <f>+IF(X41&lt;&gt;0,+(Y41/X41)*100,0)</f>
        <v>-7.2412718384968073</v>
      </c>
      <c r="AA41" s="56">
        <f>SUM(AA37:AA40)</f>
        <v>457358220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350149398</v>
      </c>
      <c r="D43" s="64">
        <f>+D41-D42</f>
        <v>0</v>
      </c>
      <c r="E43" s="65">
        <f t="shared" si="4"/>
        <v>457358220</v>
      </c>
      <c r="F43" s="66">
        <f t="shared" si="4"/>
        <v>457358220</v>
      </c>
      <c r="G43" s="66">
        <f t="shared" si="4"/>
        <v>0</v>
      </c>
      <c r="H43" s="66">
        <f t="shared" si="4"/>
        <v>-2378205</v>
      </c>
      <c r="I43" s="66">
        <f t="shared" si="4"/>
        <v>127127210</v>
      </c>
      <c r="J43" s="66">
        <f t="shared" si="4"/>
        <v>124749005</v>
      </c>
      <c r="K43" s="66">
        <f t="shared" si="4"/>
        <v>39626377</v>
      </c>
      <c r="L43" s="66">
        <f t="shared" si="4"/>
        <v>22105376</v>
      </c>
      <c r="M43" s="66">
        <f t="shared" si="4"/>
        <v>25638948</v>
      </c>
      <c r="N43" s="66">
        <f t="shared" si="4"/>
        <v>87370701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212119706</v>
      </c>
      <c r="X43" s="66">
        <f t="shared" si="4"/>
        <v>228678972</v>
      </c>
      <c r="Y43" s="66">
        <f t="shared" si="4"/>
        <v>-16559266</v>
      </c>
      <c r="Z43" s="67">
        <f>+IF(X43&lt;&gt;0,+(Y43/X43)*100,0)</f>
        <v>-7.2412718384968073</v>
      </c>
      <c r="AA43" s="64">
        <f>+AA41-AA42</f>
        <v>457358220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350149398</v>
      </c>
      <c r="D45" s="56">
        <f>SUM(D43:D44)</f>
        <v>0</v>
      </c>
      <c r="E45" s="57">
        <f t="shared" si="5"/>
        <v>457358220</v>
      </c>
      <c r="F45" s="58">
        <f t="shared" si="5"/>
        <v>457358220</v>
      </c>
      <c r="G45" s="58">
        <f t="shared" si="5"/>
        <v>0</v>
      </c>
      <c r="H45" s="58">
        <f t="shared" si="5"/>
        <v>-2378205</v>
      </c>
      <c r="I45" s="58">
        <f t="shared" si="5"/>
        <v>127127210</v>
      </c>
      <c r="J45" s="58">
        <f t="shared" si="5"/>
        <v>124749005</v>
      </c>
      <c r="K45" s="58">
        <f t="shared" si="5"/>
        <v>39626377</v>
      </c>
      <c r="L45" s="58">
        <f t="shared" si="5"/>
        <v>22105376</v>
      </c>
      <c r="M45" s="58">
        <f t="shared" si="5"/>
        <v>25638948</v>
      </c>
      <c r="N45" s="58">
        <f t="shared" si="5"/>
        <v>87370701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212119706</v>
      </c>
      <c r="X45" s="58">
        <f t="shared" si="5"/>
        <v>228678972</v>
      </c>
      <c r="Y45" s="58">
        <f t="shared" si="5"/>
        <v>-16559266</v>
      </c>
      <c r="Z45" s="59">
        <f>+IF(X45&lt;&gt;0,+(Y45/X45)*100,0)</f>
        <v>-7.2412718384968073</v>
      </c>
      <c r="AA45" s="56">
        <f>SUM(AA43:AA44)</f>
        <v>457358220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350149398</v>
      </c>
      <c r="D47" s="71">
        <f>SUM(D45:D46)</f>
        <v>0</v>
      </c>
      <c r="E47" s="72">
        <f t="shared" si="6"/>
        <v>457358220</v>
      </c>
      <c r="F47" s="73">
        <f t="shared" si="6"/>
        <v>457358220</v>
      </c>
      <c r="G47" s="73">
        <f t="shared" si="6"/>
        <v>0</v>
      </c>
      <c r="H47" s="74">
        <f t="shared" si="6"/>
        <v>-2378205</v>
      </c>
      <c r="I47" s="74">
        <f t="shared" si="6"/>
        <v>127127210</v>
      </c>
      <c r="J47" s="74">
        <f t="shared" si="6"/>
        <v>124749005</v>
      </c>
      <c r="K47" s="74">
        <f t="shared" si="6"/>
        <v>39626377</v>
      </c>
      <c r="L47" s="74">
        <f t="shared" si="6"/>
        <v>22105376</v>
      </c>
      <c r="M47" s="73">
        <f t="shared" si="6"/>
        <v>25638948</v>
      </c>
      <c r="N47" s="73">
        <f t="shared" si="6"/>
        <v>87370701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212119706</v>
      </c>
      <c r="X47" s="74">
        <f t="shared" si="6"/>
        <v>228678972</v>
      </c>
      <c r="Y47" s="74">
        <f t="shared" si="6"/>
        <v>-16559266</v>
      </c>
      <c r="Z47" s="75">
        <f>+IF(X47&lt;&gt;0,+(Y47/X47)*100,0)</f>
        <v>-7.2412718384968073</v>
      </c>
      <c r="AA47" s="76">
        <f>SUM(AA45:AA46)</f>
        <v>457358220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25259956</v>
      </c>
      <c r="D8" s="6"/>
      <c r="E8" s="7">
        <v>34511488</v>
      </c>
      <c r="F8" s="8">
        <v>34511488</v>
      </c>
      <c r="G8" s="8">
        <v>9302016</v>
      </c>
      <c r="H8" s="8">
        <v>1568087</v>
      </c>
      <c r="I8" s="8">
        <v>1574692</v>
      </c>
      <c r="J8" s="8">
        <v>12444795</v>
      </c>
      <c r="K8" s="8">
        <v>1590295</v>
      </c>
      <c r="L8" s="8">
        <v>1571360</v>
      </c>
      <c r="M8" s="8">
        <v>1605619</v>
      </c>
      <c r="N8" s="8">
        <v>4767274</v>
      </c>
      <c r="O8" s="8"/>
      <c r="P8" s="8"/>
      <c r="Q8" s="8"/>
      <c r="R8" s="8"/>
      <c r="S8" s="8"/>
      <c r="T8" s="8"/>
      <c r="U8" s="8"/>
      <c r="V8" s="8"/>
      <c r="W8" s="8">
        <v>17212069</v>
      </c>
      <c r="X8" s="8">
        <v>17255754</v>
      </c>
      <c r="Y8" s="8">
        <v>-43685</v>
      </c>
      <c r="Z8" s="2">
        <v>-0.25316193079711269</v>
      </c>
      <c r="AA8" s="6">
        <v>34511488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16793407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15163</v>
      </c>
      <c r="D19" s="6"/>
      <c r="E19" s="7">
        <v>38938</v>
      </c>
      <c r="F19" s="26">
        <v>38938</v>
      </c>
      <c r="G19" s="26">
        <v>1108</v>
      </c>
      <c r="H19" s="26"/>
      <c r="I19" s="26">
        <v>757</v>
      </c>
      <c r="J19" s="26">
        <v>1865</v>
      </c>
      <c r="K19" s="26">
        <v>6328</v>
      </c>
      <c r="L19" s="26">
        <v>757</v>
      </c>
      <c r="M19" s="26">
        <v>756</v>
      </c>
      <c r="N19" s="26">
        <v>7841</v>
      </c>
      <c r="O19" s="26"/>
      <c r="P19" s="26"/>
      <c r="Q19" s="26"/>
      <c r="R19" s="26"/>
      <c r="S19" s="26"/>
      <c r="T19" s="26"/>
      <c r="U19" s="26"/>
      <c r="V19" s="26"/>
      <c r="W19" s="26">
        <v>9706</v>
      </c>
      <c r="X19" s="26">
        <v>19470</v>
      </c>
      <c r="Y19" s="26">
        <v>-9764</v>
      </c>
      <c r="Z19" s="27">
        <v>-50.14894709809964</v>
      </c>
      <c r="AA19" s="28">
        <v>38938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42068526</v>
      </c>
      <c r="D21" s="33">
        <f t="shared" si="0"/>
        <v>0</v>
      </c>
      <c r="E21" s="34">
        <f t="shared" si="0"/>
        <v>34550426</v>
      </c>
      <c r="F21" s="35">
        <f t="shared" si="0"/>
        <v>34550426</v>
      </c>
      <c r="G21" s="35">
        <f t="shared" si="0"/>
        <v>9303124</v>
      </c>
      <c r="H21" s="35">
        <f t="shared" si="0"/>
        <v>1568087</v>
      </c>
      <c r="I21" s="35">
        <f t="shared" si="0"/>
        <v>1575449</v>
      </c>
      <c r="J21" s="35">
        <f t="shared" si="0"/>
        <v>12446660</v>
      </c>
      <c r="K21" s="35">
        <f t="shared" si="0"/>
        <v>1596623</v>
      </c>
      <c r="L21" s="35">
        <f t="shared" si="0"/>
        <v>1572117</v>
      </c>
      <c r="M21" s="35">
        <f t="shared" si="0"/>
        <v>1606375</v>
      </c>
      <c r="N21" s="35">
        <f t="shared" si="0"/>
        <v>4775115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17221775</v>
      </c>
      <c r="X21" s="35">
        <f t="shared" si="0"/>
        <v>17275224</v>
      </c>
      <c r="Y21" s="35">
        <f t="shared" si="0"/>
        <v>-53449</v>
      </c>
      <c r="Z21" s="36">
        <f>+IF(X21&lt;&gt;0,+(Y21/X21)*100,0)</f>
        <v>-0.30939685644597142</v>
      </c>
      <c r="AA21" s="33">
        <f>SUM(AA5:AA20)</f>
        <v>34550426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8116654</v>
      </c>
      <c r="D24" s="6"/>
      <c r="E24" s="7">
        <v>8327749</v>
      </c>
      <c r="F24" s="8">
        <v>8327749</v>
      </c>
      <c r="G24" s="8">
        <v>484738</v>
      </c>
      <c r="H24" s="8">
        <v>612304</v>
      </c>
      <c r="I24" s="8">
        <v>633919</v>
      </c>
      <c r="J24" s="8">
        <v>1730961</v>
      </c>
      <c r="K24" s="8">
        <v>664191</v>
      </c>
      <c r="L24" s="8">
        <v>952814</v>
      </c>
      <c r="M24" s="8">
        <v>773956</v>
      </c>
      <c r="N24" s="8">
        <v>2390961</v>
      </c>
      <c r="O24" s="8"/>
      <c r="P24" s="8"/>
      <c r="Q24" s="8"/>
      <c r="R24" s="8"/>
      <c r="S24" s="8"/>
      <c r="T24" s="8"/>
      <c r="U24" s="8"/>
      <c r="V24" s="8"/>
      <c r="W24" s="8">
        <v>4121922</v>
      </c>
      <c r="X24" s="8">
        <v>4163880</v>
      </c>
      <c r="Y24" s="8">
        <v>-41958</v>
      </c>
      <c r="Z24" s="2">
        <v>-1.0076659269719588</v>
      </c>
      <c r="AA24" s="6">
        <v>8327749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1276655</v>
      </c>
      <c r="F26" s="8">
        <v>1276655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638328</v>
      </c>
      <c r="Y26" s="8">
        <v>-638328</v>
      </c>
      <c r="Z26" s="2">
        <v>-100</v>
      </c>
      <c r="AA26" s="6">
        <v>1276655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11065716</v>
      </c>
      <c r="F27" s="8">
        <v>11065716</v>
      </c>
      <c r="G27" s="8"/>
      <c r="H27" s="8"/>
      <c r="I27" s="8"/>
      <c r="J27" s="8"/>
      <c r="K27" s="8"/>
      <c r="L27" s="8"/>
      <c r="M27" s="8">
        <v>7433534</v>
      </c>
      <c r="N27" s="8">
        <v>7433534</v>
      </c>
      <c r="O27" s="8"/>
      <c r="P27" s="8"/>
      <c r="Q27" s="8"/>
      <c r="R27" s="8"/>
      <c r="S27" s="8"/>
      <c r="T27" s="8"/>
      <c r="U27" s="8"/>
      <c r="V27" s="8"/>
      <c r="W27" s="8">
        <v>7433534</v>
      </c>
      <c r="X27" s="8">
        <v>5532852</v>
      </c>
      <c r="Y27" s="8">
        <v>1900682</v>
      </c>
      <c r="Z27" s="2">
        <v>34.352662966585768</v>
      </c>
      <c r="AA27" s="6">
        <v>11065716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35330</v>
      </c>
      <c r="D30" s="6"/>
      <c r="E30" s="7">
        <v>392500</v>
      </c>
      <c r="F30" s="8">
        <v>392500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196248</v>
      </c>
      <c r="Y30" s="8">
        <v>-196248</v>
      </c>
      <c r="Z30" s="2">
        <v>-100</v>
      </c>
      <c r="AA30" s="6">
        <v>392500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20580510</v>
      </c>
      <c r="D33" s="6"/>
      <c r="E33" s="7">
        <v>13600972</v>
      </c>
      <c r="F33" s="8">
        <v>13600972</v>
      </c>
      <c r="G33" s="8">
        <v>178382</v>
      </c>
      <c r="H33" s="8">
        <v>224299</v>
      </c>
      <c r="I33" s="8">
        <v>1195620</v>
      </c>
      <c r="J33" s="8">
        <v>1598301</v>
      </c>
      <c r="K33" s="8">
        <v>230246</v>
      </c>
      <c r="L33" s="8">
        <v>3167096</v>
      </c>
      <c r="M33" s="8">
        <v>276773</v>
      </c>
      <c r="N33" s="8">
        <v>3674115</v>
      </c>
      <c r="O33" s="8"/>
      <c r="P33" s="8"/>
      <c r="Q33" s="8"/>
      <c r="R33" s="8"/>
      <c r="S33" s="8"/>
      <c r="T33" s="8"/>
      <c r="U33" s="8"/>
      <c r="V33" s="8"/>
      <c r="W33" s="8">
        <v>5272416</v>
      </c>
      <c r="X33" s="8">
        <v>6800490</v>
      </c>
      <c r="Y33" s="8">
        <v>-1528074</v>
      </c>
      <c r="Z33" s="2">
        <v>-22.470057304694222</v>
      </c>
      <c r="AA33" s="6">
        <v>13600972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28732494</v>
      </c>
      <c r="D35" s="33">
        <f>SUM(D24:D34)</f>
        <v>0</v>
      </c>
      <c r="E35" s="34">
        <f t="shared" si="1"/>
        <v>34663592</v>
      </c>
      <c r="F35" s="35">
        <f t="shared" si="1"/>
        <v>34663592</v>
      </c>
      <c r="G35" s="35">
        <f t="shared" si="1"/>
        <v>663120</v>
      </c>
      <c r="H35" s="35">
        <f t="shared" si="1"/>
        <v>836603</v>
      </c>
      <c r="I35" s="35">
        <f t="shared" si="1"/>
        <v>1829539</v>
      </c>
      <c r="J35" s="35">
        <f t="shared" si="1"/>
        <v>3329262</v>
      </c>
      <c r="K35" s="35">
        <f t="shared" si="1"/>
        <v>894437</v>
      </c>
      <c r="L35" s="35">
        <f t="shared" si="1"/>
        <v>4119910</v>
      </c>
      <c r="M35" s="35">
        <f t="shared" si="1"/>
        <v>8484263</v>
      </c>
      <c r="N35" s="35">
        <f t="shared" si="1"/>
        <v>13498610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16827872</v>
      </c>
      <c r="X35" s="35">
        <f t="shared" si="1"/>
        <v>17331798</v>
      </c>
      <c r="Y35" s="35">
        <f t="shared" si="1"/>
        <v>-503926</v>
      </c>
      <c r="Z35" s="36">
        <f>+IF(X35&lt;&gt;0,+(Y35/X35)*100,0)</f>
        <v>-2.9075229240497729</v>
      </c>
      <c r="AA35" s="33">
        <f>SUM(AA24:AA34)</f>
        <v>34663592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13336032</v>
      </c>
      <c r="D37" s="46">
        <f>+D21-D35</f>
        <v>0</v>
      </c>
      <c r="E37" s="47">
        <f t="shared" si="2"/>
        <v>-113166</v>
      </c>
      <c r="F37" s="48">
        <f t="shared" si="2"/>
        <v>-113166</v>
      </c>
      <c r="G37" s="48">
        <f t="shared" si="2"/>
        <v>8640004</v>
      </c>
      <c r="H37" s="48">
        <f t="shared" si="2"/>
        <v>731484</v>
      </c>
      <c r="I37" s="48">
        <f t="shared" si="2"/>
        <v>-254090</v>
      </c>
      <c r="J37" s="48">
        <f t="shared" si="2"/>
        <v>9117398</v>
      </c>
      <c r="K37" s="48">
        <f t="shared" si="2"/>
        <v>702186</v>
      </c>
      <c r="L37" s="48">
        <f t="shared" si="2"/>
        <v>-2547793</v>
      </c>
      <c r="M37" s="48">
        <f t="shared" si="2"/>
        <v>-6877888</v>
      </c>
      <c r="N37" s="48">
        <f t="shared" si="2"/>
        <v>-8723495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393903</v>
      </c>
      <c r="X37" s="48">
        <f>IF(F21=F35,0,X21-X35)</f>
        <v>-56574</v>
      </c>
      <c r="Y37" s="48">
        <f t="shared" si="2"/>
        <v>450477</v>
      </c>
      <c r="Z37" s="49">
        <f>+IF(X37&lt;&gt;0,+(Y37/X37)*100,0)</f>
        <v>-796.26153356665611</v>
      </c>
      <c r="AA37" s="46">
        <f>+AA21-AA35</f>
        <v>-113166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13336032</v>
      </c>
      <c r="D41" s="56">
        <f>SUM(D37:D40)</f>
        <v>0</v>
      </c>
      <c r="E41" s="57">
        <f t="shared" si="3"/>
        <v>-113166</v>
      </c>
      <c r="F41" s="58">
        <f t="shared" si="3"/>
        <v>-113166</v>
      </c>
      <c r="G41" s="58">
        <f t="shared" si="3"/>
        <v>8640004</v>
      </c>
      <c r="H41" s="58">
        <f t="shared" si="3"/>
        <v>731484</v>
      </c>
      <c r="I41" s="58">
        <f t="shared" si="3"/>
        <v>-254090</v>
      </c>
      <c r="J41" s="58">
        <f t="shared" si="3"/>
        <v>9117398</v>
      </c>
      <c r="K41" s="58">
        <f t="shared" si="3"/>
        <v>702186</v>
      </c>
      <c r="L41" s="58">
        <f t="shared" si="3"/>
        <v>-2547793</v>
      </c>
      <c r="M41" s="58">
        <f t="shared" si="3"/>
        <v>-6877888</v>
      </c>
      <c r="N41" s="58">
        <f t="shared" si="3"/>
        <v>-8723495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393903</v>
      </c>
      <c r="X41" s="58">
        <f t="shared" si="3"/>
        <v>-56574</v>
      </c>
      <c r="Y41" s="58">
        <f t="shared" si="3"/>
        <v>450477</v>
      </c>
      <c r="Z41" s="59">
        <f>+IF(X41&lt;&gt;0,+(Y41/X41)*100,0)</f>
        <v>-796.26153356665611</v>
      </c>
      <c r="AA41" s="56">
        <f>SUM(AA37:AA40)</f>
        <v>-113166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13336032</v>
      </c>
      <c r="D43" s="64">
        <f>+D41-D42</f>
        <v>0</v>
      </c>
      <c r="E43" s="65">
        <f t="shared" si="4"/>
        <v>-113166</v>
      </c>
      <c r="F43" s="66">
        <f t="shared" si="4"/>
        <v>-113166</v>
      </c>
      <c r="G43" s="66">
        <f t="shared" si="4"/>
        <v>8640004</v>
      </c>
      <c r="H43" s="66">
        <f t="shared" si="4"/>
        <v>731484</v>
      </c>
      <c r="I43" s="66">
        <f t="shared" si="4"/>
        <v>-254090</v>
      </c>
      <c r="J43" s="66">
        <f t="shared" si="4"/>
        <v>9117398</v>
      </c>
      <c r="K43" s="66">
        <f t="shared" si="4"/>
        <v>702186</v>
      </c>
      <c r="L43" s="66">
        <f t="shared" si="4"/>
        <v>-2547793</v>
      </c>
      <c r="M43" s="66">
        <f t="shared" si="4"/>
        <v>-6877888</v>
      </c>
      <c r="N43" s="66">
        <f t="shared" si="4"/>
        <v>-8723495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393903</v>
      </c>
      <c r="X43" s="66">
        <f t="shared" si="4"/>
        <v>-56574</v>
      </c>
      <c r="Y43" s="66">
        <f t="shared" si="4"/>
        <v>450477</v>
      </c>
      <c r="Z43" s="67">
        <f>+IF(X43&lt;&gt;0,+(Y43/X43)*100,0)</f>
        <v>-796.26153356665611</v>
      </c>
      <c r="AA43" s="64">
        <f>+AA41-AA42</f>
        <v>-113166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13336032</v>
      </c>
      <c r="D45" s="56">
        <f>SUM(D43:D44)</f>
        <v>0</v>
      </c>
      <c r="E45" s="57">
        <f t="shared" si="5"/>
        <v>-113166</v>
      </c>
      <c r="F45" s="58">
        <f t="shared" si="5"/>
        <v>-113166</v>
      </c>
      <c r="G45" s="58">
        <f t="shared" si="5"/>
        <v>8640004</v>
      </c>
      <c r="H45" s="58">
        <f t="shared" si="5"/>
        <v>731484</v>
      </c>
      <c r="I45" s="58">
        <f t="shared" si="5"/>
        <v>-254090</v>
      </c>
      <c r="J45" s="58">
        <f t="shared" si="5"/>
        <v>9117398</v>
      </c>
      <c r="K45" s="58">
        <f t="shared" si="5"/>
        <v>702186</v>
      </c>
      <c r="L45" s="58">
        <f t="shared" si="5"/>
        <v>-2547793</v>
      </c>
      <c r="M45" s="58">
        <f t="shared" si="5"/>
        <v>-6877888</v>
      </c>
      <c r="N45" s="58">
        <f t="shared" si="5"/>
        <v>-8723495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393903</v>
      </c>
      <c r="X45" s="58">
        <f t="shared" si="5"/>
        <v>-56574</v>
      </c>
      <c r="Y45" s="58">
        <f t="shared" si="5"/>
        <v>450477</v>
      </c>
      <c r="Z45" s="59">
        <f>+IF(X45&lt;&gt;0,+(Y45/X45)*100,0)</f>
        <v>-796.26153356665611</v>
      </c>
      <c r="AA45" s="56">
        <f>SUM(AA43:AA44)</f>
        <v>-113166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13336032</v>
      </c>
      <c r="D47" s="71">
        <f>SUM(D45:D46)</f>
        <v>0</v>
      </c>
      <c r="E47" s="72">
        <f t="shared" si="6"/>
        <v>-113166</v>
      </c>
      <c r="F47" s="73">
        <f t="shared" si="6"/>
        <v>-113166</v>
      </c>
      <c r="G47" s="73">
        <f t="shared" si="6"/>
        <v>8640004</v>
      </c>
      <c r="H47" s="74">
        <f t="shared" si="6"/>
        <v>731484</v>
      </c>
      <c r="I47" s="74">
        <f t="shared" si="6"/>
        <v>-254090</v>
      </c>
      <c r="J47" s="74">
        <f t="shared" si="6"/>
        <v>9117398</v>
      </c>
      <c r="K47" s="74">
        <f t="shared" si="6"/>
        <v>702186</v>
      </c>
      <c r="L47" s="74">
        <f t="shared" si="6"/>
        <v>-2547793</v>
      </c>
      <c r="M47" s="73">
        <f t="shared" si="6"/>
        <v>-6877888</v>
      </c>
      <c r="N47" s="73">
        <f t="shared" si="6"/>
        <v>-8723495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393903</v>
      </c>
      <c r="X47" s="74">
        <f t="shared" si="6"/>
        <v>-56574</v>
      </c>
      <c r="Y47" s="74">
        <f t="shared" si="6"/>
        <v>450477</v>
      </c>
      <c r="Z47" s="75">
        <f>+IF(X47&lt;&gt;0,+(Y47/X47)*100,0)</f>
        <v>-796.26153356665611</v>
      </c>
      <c r="AA47" s="76">
        <f>SUM(AA45:AA46)</f>
        <v>-113166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5193330</v>
      </c>
      <c r="D8" s="6"/>
      <c r="E8" s="7">
        <v>5535653</v>
      </c>
      <c r="F8" s="8">
        <v>5535653</v>
      </c>
      <c r="G8" s="8">
        <v>443654</v>
      </c>
      <c r="H8" s="8">
        <v>509970</v>
      </c>
      <c r="I8" s="8">
        <v>496295</v>
      </c>
      <c r="J8" s="8">
        <v>1449919</v>
      </c>
      <c r="K8" s="8">
        <v>484967</v>
      </c>
      <c r="L8" s="8">
        <v>480379</v>
      </c>
      <c r="M8" s="8">
        <v>473263</v>
      </c>
      <c r="N8" s="8">
        <v>1438609</v>
      </c>
      <c r="O8" s="8"/>
      <c r="P8" s="8"/>
      <c r="Q8" s="8"/>
      <c r="R8" s="8"/>
      <c r="S8" s="8"/>
      <c r="T8" s="8"/>
      <c r="U8" s="8"/>
      <c r="V8" s="8"/>
      <c r="W8" s="8">
        <v>2888528</v>
      </c>
      <c r="X8" s="8">
        <v>2767824</v>
      </c>
      <c r="Y8" s="8">
        <v>120704</v>
      </c>
      <c r="Z8" s="2">
        <v>4.3609709287873795</v>
      </c>
      <c r="AA8" s="6">
        <v>5535653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8666560</v>
      </c>
      <c r="D18" s="6"/>
      <c r="E18" s="7">
        <v>7721689</v>
      </c>
      <c r="F18" s="8">
        <v>7721689</v>
      </c>
      <c r="G18" s="8"/>
      <c r="H18" s="8"/>
      <c r="I18" s="8"/>
      <c r="J18" s="8"/>
      <c r="K18" s="8"/>
      <c r="L18" s="8"/>
      <c r="M18" s="8">
        <v>5791267</v>
      </c>
      <c r="N18" s="8">
        <v>5791267</v>
      </c>
      <c r="O18" s="8"/>
      <c r="P18" s="8"/>
      <c r="Q18" s="8"/>
      <c r="R18" s="8"/>
      <c r="S18" s="8"/>
      <c r="T18" s="8"/>
      <c r="U18" s="8"/>
      <c r="V18" s="8"/>
      <c r="W18" s="8">
        <v>5791267</v>
      </c>
      <c r="X18" s="8">
        <v>3860844</v>
      </c>
      <c r="Y18" s="8">
        <v>1930423</v>
      </c>
      <c r="Z18" s="2">
        <v>50.000025901072412</v>
      </c>
      <c r="AA18" s="6">
        <v>7721689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13859890</v>
      </c>
      <c r="D21" s="33">
        <f t="shared" si="0"/>
        <v>0</v>
      </c>
      <c r="E21" s="34">
        <f t="shared" si="0"/>
        <v>13257342</v>
      </c>
      <c r="F21" s="35">
        <f t="shared" si="0"/>
        <v>13257342</v>
      </c>
      <c r="G21" s="35">
        <f t="shared" si="0"/>
        <v>443654</v>
      </c>
      <c r="H21" s="35">
        <f t="shared" si="0"/>
        <v>509970</v>
      </c>
      <c r="I21" s="35">
        <f t="shared" si="0"/>
        <v>496295</v>
      </c>
      <c r="J21" s="35">
        <f t="shared" si="0"/>
        <v>1449919</v>
      </c>
      <c r="K21" s="35">
        <f t="shared" si="0"/>
        <v>484967</v>
      </c>
      <c r="L21" s="35">
        <f t="shared" si="0"/>
        <v>480379</v>
      </c>
      <c r="M21" s="35">
        <f t="shared" si="0"/>
        <v>6264530</v>
      </c>
      <c r="N21" s="35">
        <f t="shared" si="0"/>
        <v>7229876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8679795</v>
      </c>
      <c r="X21" s="35">
        <f t="shared" si="0"/>
        <v>6628668</v>
      </c>
      <c r="Y21" s="35">
        <f t="shared" si="0"/>
        <v>2051127</v>
      </c>
      <c r="Z21" s="36">
        <f>+IF(X21&lt;&gt;0,+(Y21/X21)*100,0)</f>
        <v>30.943275481589964</v>
      </c>
      <c r="AA21" s="33">
        <f>SUM(AA5:AA20)</f>
        <v>13257342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2621723</v>
      </c>
      <c r="D24" s="6"/>
      <c r="E24" s="7">
        <v>2586856</v>
      </c>
      <c r="F24" s="8">
        <v>2586856</v>
      </c>
      <c r="G24" s="8">
        <v>198158</v>
      </c>
      <c r="H24" s="8">
        <v>218697</v>
      </c>
      <c r="I24" s="8">
        <v>239473</v>
      </c>
      <c r="J24" s="8">
        <v>656328</v>
      </c>
      <c r="K24" s="8">
        <v>239453</v>
      </c>
      <c r="L24" s="8">
        <v>338501</v>
      </c>
      <c r="M24" s="8">
        <v>242769</v>
      </c>
      <c r="N24" s="8">
        <v>820723</v>
      </c>
      <c r="O24" s="8"/>
      <c r="P24" s="8"/>
      <c r="Q24" s="8"/>
      <c r="R24" s="8"/>
      <c r="S24" s="8"/>
      <c r="T24" s="8"/>
      <c r="U24" s="8"/>
      <c r="V24" s="8"/>
      <c r="W24" s="8">
        <v>1477051</v>
      </c>
      <c r="X24" s="8">
        <v>1293408</v>
      </c>
      <c r="Y24" s="8">
        <v>183643</v>
      </c>
      <c r="Z24" s="2">
        <v>14.198381330562359</v>
      </c>
      <c r="AA24" s="6">
        <v>2586856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2343129</v>
      </c>
      <c r="D26" s="6"/>
      <c r="E26" s="7">
        <v>2232560</v>
      </c>
      <c r="F26" s="8">
        <v>2232560</v>
      </c>
      <c r="G26" s="8"/>
      <c r="H26" s="8"/>
      <c r="I26" s="8">
        <v>558140</v>
      </c>
      <c r="J26" s="8">
        <v>558140</v>
      </c>
      <c r="K26" s="8">
        <v>186046</v>
      </c>
      <c r="L26" s="8">
        <v>186046</v>
      </c>
      <c r="M26" s="8">
        <v>186046</v>
      </c>
      <c r="N26" s="8">
        <v>558138</v>
      </c>
      <c r="O26" s="8"/>
      <c r="P26" s="8"/>
      <c r="Q26" s="8"/>
      <c r="R26" s="8"/>
      <c r="S26" s="8"/>
      <c r="T26" s="8"/>
      <c r="U26" s="8"/>
      <c r="V26" s="8"/>
      <c r="W26" s="8">
        <v>1116278</v>
      </c>
      <c r="X26" s="8">
        <v>1116276</v>
      </c>
      <c r="Y26" s="8">
        <v>2</v>
      </c>
      <c r="Z26" s="2"/>
      <c r="AA26" s="6">
        <v>2232560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11561298</v>
      </c>
      <c r="F27" s="8">
        <v>11561298</v>
      </c>
      <c r="G27" s="8"/>
      <c r="H27" s="8"/>
      <c r="I27" s="8">
        <v>2890325</v>
      </c>
      <c r="J27" s="8">
        <v>2890325</v>
      </c>
      <c r="K27" s="8">
        <v>963441</v>
      </c>
      <c r="L27" s="8">
        <v>963441</v>
      </c>
      <c r="M27" s="8">
        <v>963441</v>
      </c>
      <c r="N27" s="8">
        <v>2890323</v>
      </c>
      <c r="O27" s="8"/>
      <c r="P27" s="8"/>
      <c r="Q27" s="8"/>
      <c r="R27" s="8"/>
      <c r="S27" s="8"/>
      <c r="T27" s="8"/>
      <c r="U27" s="8"/>
      <c r="V27" s="8"/>
      <c r="W27" s="8">
        <v>5780648</v>
      </c>
      <c r="X27" s="8">
        <v>5780640</v>
      </c>
      <c r="Y27" s="8">
        <v>8</v>
      </c>
      <c r="Z27" s="2"/>
      <c r="AA27" s="6">
        <v>11561298</v>
      </c>
    </row>
    <row r="28" spans="1:27" ht="13.5" x14ac:dyDescent="0.25">
      <c r="A28" s="25" t="s">
        <v>54</v>
      </c>
      <c r="B28" s="24" t="s">
        <v>32</v>
      </c>
      <c r="C28" s="6">
        <v>5430</v>
      </c>
      <c r="D28" s="6"/>
      <c r="E28" s="7">
        <v>186000</v>
      </c>
      <c r="F28" s="8">
        <v>186000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93000</v>
      </c>
      <c r="Y28" s="8">
        <v>-93000</v>
      </c>
      <c r="Z28" s="2">
        <v>-100</v>
      </c>
      <c r="AA28" s="6">
        <v>186000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51261</v>
      </c>
      <c r="D30" s="6"/>
      <c r="E30" s="7">
        <v>94500</v>
      </c>
      <c r="F30" s="8">
        <v>94500</v>
      </c>
      <c r="G30" s="8">
        <v>1253</v>
      </c>
      <c r="H30" s="8">
        <v>616</v>
      </c>
      <c r="I30" s="8">
        <v>3567</v>
      </c>
      <c r="J30" s="8">
        <v>5436</v>
      </c>
      <c r="K30" s="8">
        <v>34198</v>
      </c>
      <c r="L30" s="8"/>
      <c r="M30" s="8"/>
      <c r="N30" s="8">
        <v>34198</v>
      </c>
      <c r="O30" s="8"/>
      <c r="P30" s="8"/>
      <c r="Q30" s="8"/>
      <c r="R30" s="8"/>
      <c r="S30" s="8"/>
      <c r="T30" s="8"/>
      <c r="U30" s="8"/>
      <c r="V30" s="8"/>
      <c r="W30" s="8">
        <v>39634</v>
      </c>
      <c r="X30" s="8">
        <v>47250</v>
      </c>
      <c r="Y30" s="8">
        <v>-7616</v>
      </c>
      <c r="Z30" s="2">
        <v>-16.118518518518517</v>
      </c>
      <c r="AA30" s="6">
        <v>94500</v>
      </c>
    </row>
    <row r="31" spans="1:27" ht="13.5" x14ac:dyDescent="0.25">
      <c r="A31" s="25" t="s">
        <v>57</v>
      </c>
      <c r="B31" s="24" t="s">
        <v>32</v>
      </c>
      <c r="C31" s="6">
        <v>56593</v>
      </c>
      <c r="D31" s="6"/>
      <c r="E31" s="7">
        <v>94500</v>
      </c>
      <c r="F31" s="8">
        <v>94500</v>
      </c>
      <c r="G31" s="8">
        <v>41014</v>
      </c>
      <c r="H31" s="8"/>
      <c r="I31" s="8"/>
      <c r="J31" s="8">
        <v>41014</v>
      </c>
      <c r="K31" s="8">
        <v>89600</v>
      </c>
      <c r="L31" s="8"/>
      <c r="M31" s="8">
        <v>36970</v>
      </c>
      <c r="N31" s="8">
        <v>126570</v>
      </c>
      <c r="O31" s="8"/>
      <c r="P31" s="8"/>
      <c r="Q31" s="8"/>
      <c r="R31" s="8"/>
      <c r="S31" s="8"/>
      <c r="T31" s="8"/>
      <c r="U31" s="8"/>
      <c r="V31" s="8"/>
      <c r="W31" s="8">
        <v>167584</v>
      </c>
      <c r="X31" s="8">
        <v>47250</v>
      </c>
      <c r="Y31" s="8">
        <v>120334</v>
      </c>
      <c r="Z31" s="2">
        <v>254.67513227513226</v>
      </c>
      <c r="AA31" s="6">
        <v>94500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183305</v>
      </c>
      <c r="D33" s="6"/>
      <c r="E33" s="7">
        <v>1159160</v>
      </c>
      <c r="F33" s="8">
        <v>1159160</v>
      </c>
      <c r="G33" s="8">
        <v>209849</v>
      </c>
      <c r="H33" s="8">
        <v>164353</v>
      </c>
      <c r="I33" s="8">
        <v>139699</v>
      </c>
      <c r="J33" s="8">
        <v>513901</v>
      </c>
      <c r="K33" s="8">
        <v>176160</v>
      </c>
      <c r="L33" s="8">
        <v>119095</v>
      </c>
      <c r="M33" s="8">
        <v>79212</v>
      </c>
      <c r="N33" s="8">
        <v>374467</v>
      </c>
      <c r="O33" s="8"/>
      <c r="P33" s="8"/>
      <c r="Q33" s="8"/>
      <c r="R33" s="8"/>
      <c r="S33" s="8"/>
      <c r="T33" s="8"/>
      <c r="U33" s="8"/>
      <c r="V33" s="8"/>
      <c r="W33" s="8">
        <v>888368</v>
      </c>
      <c r="X33" s="8">
        <v>579564</v>
      </c>
      <c r="Y33" s="8">
        <v>308804</v>
      </c>
      <c r="Z33" s="2">
        <v>53.282122423062852</v>
      </c>
      <c r="AA33" s="6">
        <v>1159160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5261441</v>
      </c>
      <c r="D35" s="33">
        <f>SUM(D24:D34)</f>
        <v>0</v>
      </c>
      <c r="E35" s="34">
        <f t="shared" si="1"/>
        <v>17914874</v>
      </c>
      <c r="F35" s="35">
        <f t="shared" si="1"/>
        <v>17914874</v>
      </c>
      <c r="G35" s="35">
        <f t="shared" si="1"/>
        <v>450274</v>
      </c>
      <c r="H35" s="35">
        <f t="shared" si="1"/>
        <v>383666</v>
      </c>
      <c r="I35" s="35">
        <f t="shared" si="1"/>
        <v>3831204</v>
      </c>
      <c r="J35" s="35">
        <f t="shared" si="1"/>
        <v>4665144</v>
      </c>
      <c r="K35" s="35">
        <f t="shared" si="1"/>
        <v>1688898</v>
      </c>
      <c r="L35" s="35">
        <f t="shared" si="1"/>
        <v>1607083</v>
      </c>
      <c r="M35" s="35">
        <f t="shared" si="1"/>
        <v>1508438</v>
      </c>
      <c r="N35" s="35">
        <f t="shared" si="1"/>
        <v>4804419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9469563</v>
      </c>
      <c r="X35" s="35">
        <f t="shared" si="1"/>
        <v>8957388</v>
      </c>
      <c r="Y35" s="35">
        <f t="shared" si="1"/>
        <v>512175</v>
      </c>
      <c r="Z35" s="36">
        <f>+IF(X35&lt;&gt;0,+(Y35/X35)*100,0)</f>
        <v>5.7179057109059022</v>
      </c>
      <c r="AA35" s="33">
        <f>SUM(AA24:AA34)</f>
        <v>17914874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8598449</v>
      </c>
      <c r="D37" s="46">
        <f>+D21-D35</f>
        <v>0</v>
      </c>
      <c r="E37" s="47">
        <f t="shared" si="2"/>
        <v>-4657532</v>
      </c>
      <c r="F37" s="48">
        <f t="shared" si="2"/>
        <v>-4657532</v>
      </c>
      <c r="G37" s="48">
        <f t="shared" si="2"/>
        <v>-6620</v>
      </c>
      <c r="H37" s="48">
        <f t="shared" si="2"/>
        <v>126304</v>
      </c>
      <c r="I37" s="48">
        <f t="shared" si="2"/>
        <v>-3334909</v>
      </c>
      <c r="J37" s="48">
        <f t="shared" si="2"/>
        <v>-3215225</v>
      </c>
      <c r="K37" s="48">
        <f t="shared" si="2"/>
        <v>-1203931</v>
      </c>
      <c r="L37" s="48">
        <f t="shared" si="2"/>
        <v>-1126704</v>
      </c>
      <c r="M37" s="48">
        <f t="shared" si="2"/>
        <v>4756092</v>
      </c>
      <c r="N37" s="48">
        <f t="shared" si="2"/>
        <v>2425457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-789768</v>
      </c>
      <c r="X37" s="48">
        <f>IF(F21=F35,0,X21-X35)</f>
        <v>-2328720</v>
      </c>
      <c r="Y37" s="48">
        <f t="shared" si="2"/>
        <v>1538952</v>
      </c>
      <c r="Z37" s="49">
        <f>+IF(X37&lt;&gt;0,+(Y37/X37)*100,0)</f>
        <v>-66.08574667628568</v>
      </c>
      <c r="AA37" s="46">
        <f>+AA21-AA35</f>
        <v>-4657532</v>
      </c>
    </row>
    <row r="38" spans="1:27" ht="23.1" customHeight="1" x14ac:dyDescent="0.25">
      <c r="A38" s="50" t="s">
        <v>62</v>
      </c>
      <c r="B38" s="29" t="s">
        <v>32</v>
      </c>
      <c r="C38" s="6">
        <v>435965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9034414</v>
      </c>
      <c r="D41" s="56">
        <f>SUM(D37:D40)</f>
        <v>0</v>
      </c>
      <c r="E41" s="57">
        <f t="shared" si="3"/>
        <v>-4657532</v>
      </c>
      <c r="F41" s="58">
        <f t="shared" si="3"/>
        <v>-4657532</v>
      </c>
      <c r="G41" s="58">
        <f t="shared" si="3"/>
        <v>-6620</v>
      </c>
      <c r="H41" s="58">
        <f t="shared" si="3"/>
        <v>126304</v>
      </c>
      <c r="I41" s="58">
        <f t="shared" si="3"/>
        <v>-3334909</v>
      </c>
      <c r="J41" s="58">
        <f t="shared" si="3"/>
        <v>-3215225</v>
      </c>
      <c r="K41" s="58">
        <f t="shared" si="3"/>
        <v>-1203931</v>
      </c>
      <c r="L41" s="58">
        <f t="shared" si="3"/>
        <v>-1126704</v>
      </c>
      <c r="M41" s="58">
        <f t="shared" si="3"/>
        <v>4756092</v>
      </c>
      <c r="N41" s="58">
        <f t="shared" si="3"/>
        <v>2425457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-789768</v>
      </c>
      <c r="X41" s="58">
        <f t="shared" si="3"/>
        <v>-2328720</v>
      </c>
      <c r="Y41" s="58">
        <f t="shared" si="3"/>
        <v>1538952</v>
      </c>
      <c r="Z41" s="59">
        <f>+IF(X41&lt;&gt;0,+(Y41/X41)*100,0)</f>
        <v>-66.08574667628568</v>
      </c>
      <c r="AA41" s="56">
        <f>SUM(AA37:AA40)</f>
        <v>-4657532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9034414</v>
      </c>
      <c r="D43" s="64">
        <f>+D41-D42</f>
        <v>0</v>
      </c>
      <c r="E43" s="65">
        <f t="shared" si="4"/>
        <v>-4657532</v>
      </c>
      <c r="F43" s="66">
        <f t="shared" si="4"/>
        <v>-4657532</v>
      </c>
      <c r="G43" s="66">
        <f t="shared" si="4"/>
        <v>-6620</v>
      </c>
      <c r="H43" s="66">
        <f t="shared" si="4"/>
        <v>126304</v>
      </c>
      <c r="I43" s="66">
        <f t="shared" si="4"/>
        <v>-3334909</v>
      </c>
      <c r="J43" s="66">
        <f t="shared" si="4"/>
        <v>-3215225</v>
      </c>
      <c r="K43" s="66">
        <f t="shared" si="4"/>
        <v>-1203931</v>
      </c>
      <c r="L43" s="66">
        <f t="shared" si="4"/>
        <v>-1126704</v>
      </c>
      <c r="M43" s="66">
        <f t="shared" si="4"/>
        <v>4756092</v>
      </c>
      <c r="N43" s="66">
        <f t="shared" si="4"/>
        <v>2425457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-789768</v>
      </c>
      <c r="X43" s="66">
        <f t="shared" si="4"/>
        <v>-2328720</v>
      </c>
      <c r="Y43" s="66">
        <f t="shared" si="4"/>
        <v>1538952</v>
      </c>
      <c r="Z43" s="67">
        <f>+IF(X43&lt;&gt;0,+(Y43/X43)*100,0)</f>
        <v>-66.08574667628568</v>
      </c>
      <c r="AA43" s="64">
        <f>+AA41-AA42</f>
        <v>-4657532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9034414</v>
      </c>
      <c r="D45" s="56">
        <f>SUM(D43:D44)</f>
        <v>0</v>
      </c>
      <c r="E45" s="57">
        <f t="shared" si="5"/>
        <v>-4657532</v>
      </c>
      <c r="F45" s="58">
        <f t="shared" si="5"/>
        <v>-4657532</v>
      </c>
      <c r="G45" s="58">
        <f t="shared" si="5"/>
        <v>-6620</v>
      </c>
      <c r="H45" s="58">
        <f t="shared" si="5"/>
        <v>126304</v>
      </c>
      <c r="I45" s="58">
        <f t="shared" si="5"/>
        <v>-3334909</v>
      </c>
      <c r="J45" s="58">
        <f t="shared" si="5"/>
        <v>-3215225</v>
      </c>
      <c r="K45" s="58">
        <f t="shared" si="5"/>
        <v>-1203931</v>
      </c>
      <c r="L45" s="58">
        <f t="shared" si="5"/>
        <v>-1126704</v>
      </c>
      <c r="M45" s="58">
        <f t="shared" si="5"/>
        <v>4756092</v>
      </c>
      <c r="N45" s="58">
        <f t="shared" si="5"/>
        <v>2425457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-789768</v>
      </c>
      <c r="X45" s="58">
        <f t="shared" si="5"/>
        <v>-2328720</v>
      </c>
      <c r="Y45" s="58">
        <f t="shared" si="5"/>
        <v>1538952</v>
      </c>
      <c r="Z45" s="59">
        <f>+IF(X45&lt;&gt;0,+(Y45/X45)*100,0)</f>
        <v>-66.08574667628568</v>
      </c>
      <c r="AA45" s="56">
        <f>SUM(AA43:AA44)</f>
        <v>-4657532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9034414</v>
      </c>
      <c r="D47" s="71">
        <f>SUM(D45:D46)</f>
        <v>0</v>
      </c>
      <c r="E47" s="72">
        <f t="shared" si="6"/>
        <v>-4657532</v>
      </c>
      <c r="F47" s="73">
        <f t="shared" si="6"/>
        <v>-4657532</v>
      </c>
      <c r="G47" s="73">
        <f t="shared" si="6"/>
        <v>-6620</v>
      </c>
      <c r="H47" s="74">
        <f t="shared" si="6"/>
        <v>126304</v>
      </c>
      <c r="I47" s="74">
        <f t="shared" si="6"/>
        <v>-3334909</v>
      </c>
      <c r="J47" s="74">
        <f t="shared" si="6"/>
        <v>-3215225</v>
      </c>
      <c r="K47" s="74">
        <f t="shared" si="6"/>
        <v>-1203931</v>
      </c>
      <c r="L47" s="74">
        <f t="shared" si="6"/>
        <v>-1126704</v>
      </c>
      <c r="M47" s="73">
        <f t="shared" si="6"/>
        <v>4756092</v>
      </c>
      <c r="N47" s="73">
        <f t="shared" si="6"/>
        <v>2425457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-789768</v>
      </c>
      <c r="X47" s="74">
        <f t="shared" si="6"/>
        <v>-2328720</v>
      </c>
      <c r="Y47" s="74">
        <f t="shared" si="6"/>
        <v>1538952</v>
      </c>
      <c r="Z47" s="75">
        <f>+IF(X47&lt;&gt;0,+(Y47/X47)*100,0)</f>
        <v>-66.08574667628568</v>
      </c>
      <c r="AA47" s="76">
        <f>SUM(AA45:AA46)</f>
        <v>-4657532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29300038</v>
      </c>
      <c r="D8" s="6"/>
      <c r="E8" s="7">
        <v>31320000</v>
      </c>
      <c r="F8" s="8">
        <v>31320000</v>
      </c>
      <c r="G8" s="8">
        <v>11807195</v>
      </c>
      <c r="H8" s="8">
        <v>1801682</v>
      </c>
      <c r="I8" s="8">
        <v>1812583</v>
      </c>
      <c r="J8" s="8">
        <v>15421460</v>
      </c>
      <c r="K8" s="8">
        <v>1854880</v>
      </c>
      <c r="L8" s="8">
        <v>1859598</v>
      </c>
      <c r="M8" s="8">
        <v>1813888</v>
      </c>
      <c r="N8" s="8">
        <v>5528366</v>
      </c>
      <c r="O8" s="8"/>
      <c r="P8" s="8"/>
      <c r="Q8" s="8"/>
      <c r="R8" s="8"/>
      <c r="S8" s="8"/>
      <c r="T8" s="8"/>
      <c r="U8" s="8"/>
      <c r="V8" s="8"/>
      <c r="W8" s="8">
        <v>20949826</v>
      </c>
      <c r="X8" s="8">
        <v>15660000</v>
      </c>
      <c r="Y8" s="8">
        <v>5289826</v>
      </c>
      <c r="Z8" s="2">
        <v>33.779220945083019</v>
      </c>
      <c r="AA8" s="6">
        <v>31320000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4209601</v>
      </c>
      <c r="D13" s="6"/>
      <c r="E13" s="7">
        <v>4800000</v>
      </c>
      <c r="F13" s="8">
        <v>4800000</v>
      </c>
      <c r="G13" s="8">
        <v>370398</v>
      </c>
      <c r="H13" s="8">
        <v>418054</v>
      </c>
      <c r="I13" s="8">
        <v>397806</v>
      </c>
      <c r="J13" s="8">
        <v>1186258</v>
      </c>
      <c r="K13" s="8">
        <v>344840</v>
      </c>
      <c r="L13" s="8">
        <v>349945</v>
      </c>
      <c r="M13" s="8">
        <v>351112</v>
      </c>
      <c r="N13" s="8">
        <v>1045897</v>
      </c>
      <c r="O13" s="8"/>
      <c r="P13" s="8"/>
      <c r="Q13" s="8"/>
      <c r="R13" s="8"/>
      <c r="S13" s="8"/>
      <c r="T13" s="8"/>
      <c r="U13" s="8"/>
      <c r="V13" s="8"/>
      <c r="W13" s="8">
        <v>2232155</v>
      </c>
      <c r="X13" s="8">
        <v>2400000</v>
      </c>
      <c r="Y13" s="8">
        <v>-167845</v>
      </c>
      <c r="Z13" s="2">
        <v>-6.9935416666666663</v>
      </c>
      <c r="AA13" s="6">
        <v>4800000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2160</v>
      </c>
      <c r="F15" s="8">
        <v>2160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1080</v>
      </c>
      <c r="Y15" s="8">
        <v>-1080</v>
      </c>
      <c r="Z15" s="2">
        <v>-100</v>
      </c>
      <c r="AA15" s="6">
        <v>2160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16063571</v>
      </c>
      <c r="D18" s="6"/>
      <c r="E18" s="7">
        <v>15433596</v>
      </c>
      <c r="F18" s="8">
        <v>15433596</v>
      </c>
      <c r="G18" s="8">
        <v>6368891</v>
      </c>
      <c r="H18" s="8"/>
      <c r="I18" s="8"/>
      <c r="J18" s="8">
        <v>6368891</v>
      </c>
      <c r="K18" s="8"/>
      <c r="L18" s="8"/>
      <c r="M18" s="8">
        <v>4205289</v>
      </c>
      <c r="N18" s="8">
        <v>4205289</v>
      </c>
      <c r="O18" s="8"/>
      <c r="P18" s="8"/>
      <c r="Q18" s="8"/>
      <c r="R18" s="8"/>
      <c r="S18" s="8"/>
      <c r="T18" s="8"/>
      <c r="U18" s="8"/>
      <c r="V18" s="8"/>
      <c r="W18" s="8">
        <v>10574180</v>
      </c>
      <c r="X18" s="8">
        <v>7716798</v>
      </c>
      <c r="Y18" s="8">
        <v>2857382</v>
      </c>
      <c r="Z18" s="2">
        <v>37.028078226228025</v>
      </c>
      <c r="AA18" s="6">
        <v>15433596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49573210</v>
      </c>
      <c r="D21" s="33">
        <f t="shared" si="0"/>
        <v>0</v>
      </c>
      <c r="E21" s="34">
        <f t="shared" si="0"/>
        <v>51555756</v>
      </c>
      <c r="F21" s="35">
        <f t="shared" si="0"/>
        <v>51555756</v>
      </c>
      <c r="G21" s="35">
        <f t="shared" si="0"/>
        <v>18546484</v>
      </c>
      <c r="H21" s="35">
        <f t="shared" si="0"/>
        <v>2219736</v>
      </c>
      <c r="I21" s="35">
        <f t="shared" si="0"/>
        <v>2210389</v>
      </c>
      <c r="J21" s="35">
        <f t="shared" si="0"/>
        <v>22976609</v>
      </c>
      <c r="K21" s="35">
        <f t="shared" si="0"/>
        <v>2199720</v>
      </c>
      <c r="L21" s="35">
        <f t="shared" si="0"/>
        <v>2209543</v>
      </c>
      <c r="M21" s="35">
        <f t="shared" si="0"/>
        <v>6370289</v>
      </c>
      <c r="N21" s="35">
        <f t="shared" si="0"/>
        <v>10779552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33756161</v>
      </c>
      <c r="X21" s="35">
        <f t="shared" si="0"/>
        <v>25777878</v>
      </c>
      <c r="Y21" s="35">
        <f t="shared" si="0"/>
        <v>7978283</v>
      </c>
      <c r="Z21" s="36">
        <f>+IF(X21&lt;&gt;0,+(Y21/X21)*100,0)</f>
        <v>30.950115443947713</v>
      </c>
      <c r="AA21" s="33">
        <f>SUM(AA5:AA20)</f>
        <v>51555756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21989097</v>
      </c>
      <c r="D24" s="6"/>
      <c r="E24" s="7">
        <v>22479204</v>
      </c>
      <c r="F24" s="8">
        <v>22479204</v>
      </c>
      <c r="G24" s="8"/>
      <c r="H24" s="8">
        <v>3403069</v>
      </c>
      <c r="I24" s="8"/>
      <c r="J24" s="8">
        <v>3403069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3403069</v>
      </c>
      <c r="X24" s="8">
        <v>11239602</v>
      </c>
      <c r="Y24" s="8">
        <v>-7836533</v>
      </c>
      <c r="Z24" s="2">
        <v>-69.722513306076138</v>
      </c>
      <c r="AA24" s="6">
        <v>22479204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1772912</v>
      </c>
      <c r="D30" s="6"/>
      <c r="E30" s="7">
        <v>1900008</v>
      </c>
      <c r="F30" s="8">
        <v>1900008</v>
      </c>
      <c r="G30" s="8">
        <v>43251</v>
      </c>
      <c r="H30" s="8"/>
      <c r="I30" s="8"/>
      <c r="J30" s="8">
        <v>43251</v>
      </c>
      <c r="K30" s="8"/>
      <c r="L30" s="8">
        <v>1470</v>
      </c>
      <c r="M30" s="8">
        <v>1714</v>
      </c>
      <c r="N30" s="8">
        <v>3184</v>
      </c>
      <c r="O30" s="8"/>
      <c r="P30" s="8"/>
      <c r="Q30" s="8"/>
      <c r="R30" s="8"/>
      <c r="S30" s="8"/>
      <c r="T30" s="8"/>
      <c r="U30" s="8"/>
      <c r="V30" s="8"/>
      <c r="W30" s="8">
        <v>46435</v>
      </c>
      <c r="X30" s="8">
        <v>950004</v>
      </c>
      <c r="Y30" s="8">
        <v>-903569</v>
      </c>
      <c r="Z30" s="2">
        <v>-95.112125843680658</v>
      </c>
      <c r="AA30" s="6">
        <v>1900008</v>
      </c>
    </row>
    <row r="31" spans="1:27" ht="13.5" x14ac:dyDescent="0.25">
      <c r="A31" s="25" t="s">
        <v>57</v>
      </c>
      <c r="B31" s="24" t="s">
        <v>32</v>
      </c>
      <c r="C31" s="6">
        <v>1129780</v>
      </c>
      <c r="D31" s="6"/>
      <c r="E31" s="7">
        <v>800004</v>
      </c>
      <c r="F31" s="8">
        <v>800004</v>
      </c>
      <c r="G31" s="8">
        <v>1090</v>
      </c>
      <c r="H31" s="8">
        <v>1530</v>
      </c>
      <c r="I31" s="8">
        <v>28213</v>
      </c>
      <c r="J31" s="8">
        <v>30833</v>
      </c>
      <c r="K31" s="8">
        <v>167474</v>
      </c>
      <c r="L31" s="8">
        <v>73557</v>
      </c>
      <c r="M31" s="8">
        <v>8041</v>
      </c>
      <c r="N31" s="8">
        <v>249072</v>
      </c>
      <c r="O31" s="8"/>
      <c r="P31" s="8"/>
      <c r="Q31" s="8"/>
      <c r="R31" s="8"/>
      <c r="S31" s="8"/>
      <c r="T31" s="8"/>
      <c r="U31" s="8"/>
      <c r="V31" s="8"/>
      <c r="W31" s="8">
        <v>279905</v>
      </c>
      <c r="X31" s="8">
        <v>400002</v>
      </c>
      <c r="Y31" s="8">
        <v>-120097</v>
      </c>
      <c r="Z31" s="2">
        <v>-30.024099879500604</v>
      </c>
      <c r="AA31" s="6">
        <v>800004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312879</v>
      </c>
      <c r="D33" s="6"/>
      <c r="E33" s="7">
        <v>819996</v>
      </c>
      <c r="F33" s="8">
        <v>819996</v>
      </c>
      <c r="G33" s="8"/>
      <c r="H33" s="8">
        <v>27202</v>
      </c>
      <c r="I33" s="8"/>
      <c r="J33" s="8">
        <v>27202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27202</v>
      </c>
      <c r="X33" s="8">
        <v>409998</v>
      </c>
      <c r="Y33" s="8">
        <v>-382796</v>
      </c>
      <c r="Z33" s="2">
        <v>-93.365333489431663</v>
      </c>
      <c r="AA33" s="6">
        <v>819996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25204668</v>
      </c>
      <c r="D35" s="33">
        <f>SUM(D24:D34)</f>
        <v>0</v>
      </c>
      <c r="E35" s="34">
        <f t="shared" si="1"/>
        <v>25999212</v>
      </c>
      <c r="F35" s="35">
        <f t="shared" si="1"/>
        <v>25999212</v>
      </c>
      <c r="G35" s="35">
        <f t="shared" si="1"/>
        <v>44341</v>
      </c>
      <c r="H35" s="35">
        <f t="shared" si="1"/>
        <v>3431801</v>
      </c>
      <c r="I35" s="35">
        <f t="shared" si="1"/>
        <v>28213</v>
      </c>
      <c r="J35" s="35">
        <f t="shared" si="1"/>
        <v>3504355</v>
      </c>
      <c r="K35" s="35">
        <f t="shared" si="1"/>
        <v>167474</v>
      </c>
      <c r="L35" s="35">
        <f t="shared" si="1"/>
        <v>75027</v>
      </c>
      <c r="M35" s="35">
        <f t="shared" si="1"/>
        <v>9755</v>
      </c>
      <c r="N35" s="35">
        <f t="shared" si="1"/>
        <v>252256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3756611</v>
      </c>
      <c r="X35" s="35">
        <f t="shared" si="1"/>
        <v>12999606</v>
      </c>
      <c r="Y35" s="35">
        <f t="shared" si="1"/>
        <v>-9242995</v>
      </c>
      <c r="Z35" s="36">
        <f>+IF(X35&lt;&gt;0,+(Y35/X35)*100,0)</f>
        <v>-71.102116479530224</v>
      </c>
      <c r="AA35" s="33">
        <f>SUM(AA24:AA34)</f>
        <v>25999212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24368542</v>
      </c>
      <c r="D37" s="46">
        <f>+D21-D35</f>
        <v>0</v>
      </c>
      <c r="E37" s="47">
        <f t="shared" si="2"/>
        <v>25556544</v>
      </c>
      <c r="F37" s="48">
        <f t="shared" si="2"/>
        <v>25556544</v>
      </c>
      <c r="G37" s="48">
        <f t="shared" si="2"/>
        <v>18502143</v>
      </c>
      <c r="H37" s="48">
        <f t="shared" si="2"/>
        <v>-1212065</v>
      </c>
      <c r="I37" s="48">
        <f t="shared" si="2"/>
        <v>2182176</v>
      </c>
      <c r="J37" s="48">
        <f t="shared" si="2"/>
        <v>19472254</v>
      </c>
      <c r="K37" s="48">
        <f t="shared" si="2"/>
        <v>2032246</v>
      </c>
      <c r="L37" s="48">
        <f t="shared" si="2"/>
        <v>2134516</v>
      </c>
      <c r="M37" s="48">
        <f t="shared" si="2"/>
        <v>6360534</v>
      </c>
      <c r="N37" s="48">
        <f t="shared" si="2"/>
        <v>10527296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29999550</v>
      </c>
      <c r="X37" s="48">
        <f>IF(F21=F35,0,X21-X35)</f>
        <v>12778272</v>
      </c>
      <c r="Y37" s="48">
        <f t="shared" si="2"/>
        <v>17221278</v>
      </c>
      <c r="Z37" s="49">
        <f>+IF(X37&lt;&gt;0,+(Y37/X37)*100,0)</f>
        <v>134.77000646096749</v>
      </c>
      <c r="AA37" s="46">
        <f>+AA21-AA35</f>
        <v>25556544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24368542</v>
      </c>
      <c r="D41" s="56">
        <f>SUM(D37:D40)</f>
        <v>0</v>
      </c>
      <c r="E41" s="57">
        <f t="shared" si="3"/>
        <v>25556544</v>
      </c>
      <c r="F41" s="58">
        <f t="shared" si="3"/>
        <v>25556544</v>
      </c>
      <c r="G41" s="58">
        <f t="shared" si="3"/>
        <v>18502143</v>
      </c>
      <c r="H41" s="58">
        <f t="shared" si="3"/>
        <v>-1212065</v>
      </c>
      <c r="I41" s="58">
        <f t="shared" si="3"/>
        <v>2182176</v>
      </c>
      <c r="J41" s="58">
        <f t="shared" si="3"/>
        <v>19472254</v>
      </c>
      <c r="K41" s="58">
        <f t="shared" si="3"/>
        <v>2032246</v>
      </c>
      <c r="L41" s="58">
        <f t="shared" si="3"/>
        <v>2134516</v>
      </c>
      <c r="M41" s="58">
        <f t="shared" si="3"/>
        <v>6360534</v>
      </c>
      <c r="N41" s="58">
        <f t="shared" si="3"/>
        <v>10527296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29999550</v>
      </c>
      <c r="X41" s="58">
        <f t="shared" si="3"/>
        <v>12778272</v>
      </c>
      <c r="Y41" s="58">
        <f t="shared" si="3"/>
        <v>17221278</v>
      </c>
      <c r="Z41" s="59">
        <f>+IF(X41&lt;&gt;0,+(Y41/X41)*100,0)</f>
        <v>134.77000646096749</v>
      </c>
      <c r="AA41" s="56">
        <f>SUM(AA37:AA40)</f>
        <v>25556544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24368542</v>
      </c>
      <c r="D43" s="64">
        <f>+D41-D42</f>
        <v>0</v>
      </c>
      <c r="E43" s="65">
        <f t="shared" si="4"/>
        <v>25556544</v>
      </c>
      <c r="F43" s="66">
        <f t="shared" si="4"/>
        <v>25556544</v>
      </c>
      <c r="G43" s="66">
        <f t="shared" si="4"/>
        <v>18502143</v>
      </c>
      <c r="H43" s="66">
        <f t="shared" si="4"/>
        <v>-1212065</v>
      </c>
      <c r="I43" s="66">
        <f t="shared" si="4"/>
        <v>2182176</v>
      </c>
      <c r="J43" s="66">
        <f t="shared" si="4"/>
        <v>19472254</v>
      </c>
      <c r="K43" s="66">
        <f t="shared" si="4"/>
        <v>2032246</v>
      </c>
      <c r="L43" s="66">
        <f t="shared" si="4"/>
        <v>2134516</v>
      </c>
      <c r="M43" s="66">
        <f t="shared" si="4"/>
        <v>6360534</v>
      </c>
      <c r="N43" s="66">
        <f t="shared" si="4"/>
        <v>10527296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29999550</v>
      </c>
      <c r="X43" s="66">
        <f t="shared" si="4"/>
        <v>12778272</v>
      </c>
      <c r="Y43" s="66">
        <f t="shared" si="4"/>
        <v>17221278</v>
      </c>
      <c r="Z43" s="67">
        <f>+IF(X43&lt;&gt;0,+(Y43/X43)*100,0)</f>
        <v>134.77000646096749</v>
      </c>
      <c r="AA43" s="64">
        <f>+AA41-AA42</f>
        <v>25556544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24368542</v>
      </c>
      <c r="D45" s="56">
        <f>SUM(D43:D44)</f>
        <v>0</v>
      </c>
      <c r="E45" s="57">
        <f t="shared" si="5"/>
        <v>25556544</v>
      </c>
      <c r="F45" s="58">
        <f t="shared" si="5"/>
        <v>25556544</v>
      </c>
      <c r="G45" s="58">
        <f t="shared" si="5"/>
        <v>18502143</v>
      </c>
      <c r="H45" s="58">
        <f t="shared" si="5"/>
        <v>-1212065</v>
      </c>
      <c r="I45" s="58">
        <f t="shared" si="5"/>
        <v>2182176</v>
      </c>
      <c r="J45" s="58">
        <f t="shared" si="5"/>
        <v>19472254</v>
      </c>
      <c r="K45" s="58">
        <f t="shared" si="5"/>
        <v>2032246</v>
      </c>
      <c r="L45" s="58">
        <f t="shared" si="5"/>
        <v>2134516</v>
      </c>
      <c r="M45" s="58">
        <f t="shared" si="5"/>
        <v>6360534</v>
      </c>
      <c r="N45" s="58">
        <f t="shared" si="5"/>
        <v>10527296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29999550</v>
      </c>
      <c r="X45" s="58">
        <f t="shared" si="5"/>
        <v>12778272</v>
      </c>
      <c r="Y45" s="58">
        <f t="shared" si="5"/>
        <v>17221278</v>
      </c>
      <c r="Z45" s="59">
        <f>+IF(X45&lt;&gt;0,+(Y45/X45)*100,0)</f>
        <v>134.77000646096749</v>
      </c>
      <c r="AA45" s="56">
        <f>SUM(AA43:AA44)</f>
        <v>25556544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24368542</v>
      </c>
      <c r="D47" s="71">
        <f>SUM(D45:D46)</f>
        <v>0</v>
      </c>
      <c r="E47" s="72">
        <f t="shared" si="6"/>
        <v>25556544</v>
      </c>
      <c r="F47" s="73">
        <f t="shared" si="6"/>
        <v>25556544</v>
      </c>
      <c r="G47" s="73">
        <f t="shared" si="6"/>
        <v>18502143</v>
      </c>
      <c r="H47" s="74">
        <f t="shared" si="6"/>
        <v>-1212065</v>
      </c>
      <c r="I47" s="74">
        <f t="shared" si="6"/>
        <v>2182176</v>
      </c>
      <c r="J47" s="74">
        <f t="shared" si="6"/>
        <v>19472254</v>
      </c>
      <c r="K47" s="74">
        <f t="shared" si="6"/>
        <v>2032246</v>
      </c>
      <c r="L47" s="74">
        <f t="shared" si="6"/>
        <v>2134516</v>
      </c>
      <c r="M47" s="73">
        <f t="shared" si="6"/>
        <v>6360534</v>
      </c>
      <c r="N47" s="73">
        <f t="shared" si="6"/>
        <v>10527296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29999550</v>
      </c>
      <c r="X47" s="74">
        <f t="shared" si="6"/>
        <v>12778272</v>
      </c>
      <c r="Y47" s="74">
        <f t="shared" si="6"/>
        <v>17221278</v>
      </c>
      <c r="Z47" s="75">
        <f>+IF(X47&lt;&gt;0,+(Y47/X47)*100,0)</f>
        <v>134.77000646096749</v>
      </c>
      <c r="AA47" s="76">
        <f>SUM(AA45:AA46)</f>
        <v>25556544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13111716</v>
      </c>
      <c r="D8" s="6"/>
      <c r="E8" s="7">
        <v>14458585</v>
      </c>
      <c r="F8" s="8">
        <v>14458585</v>
      </c>
      <c r="G8" s="8">
        <v>1365134</v>
      </c>
      <c r="H8" s="8">
        <v>1159654</v>
      </c>
      <c r="I8" s="8">
        <v>1238183</v>
      </c>
      <c r="J8" s="8">
        <v>3762971</v>
      </c>
      <c r="K8" s="8">
        <v>1057785</v>
      </c>
      <c r="L8" s="8">
        <v>1218634</v>
      </c>
      <c r="M8" s="8">
        <v>1388617</v>
      </c>
      <c r="N8" s="8">
        <v>3665036</v>
      </c>
      <c r="O8" s="8"/>
      <c r="P8" s="8"/>
      <c r="Q8" s="8"/>
      <c r="R8" s="8"/>
      <c r="S8" s="8"/>
      <c r="T8" s="8"/>
      <c r="U8" s="8"/>
      <c r="V8" s="8"/>
      <c r="W8" s="8">
        <v>7428007</v>
      </c>
      <c r="X8" s="8">
        <v>7149241</v>
      </c>
      <c r="Y8" s="8">
        <v>278766</v>
      </c>
      <c r="Z8" s="2">
        <v>3.8992390940520814</v>
      </c>
      <c r="AA8" s="6">
        <v>14458585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637715</v>
      </c>
      <c r="D13" s="6"/>
      <c r="E13" s="7">
        <v>638623</v>
      </c>
      <c r="F13" s="8">
        <v>638623</v>
      </c>
      <c r="G13" s="8">
        <v>58361</v>
      </c>
      <c r="H13" s="8">
        <v>61513</v>
      </c>
      <c r="I13" s="8">
        <v>60214</v>
      </c>
      <c r="J13" s="8">
        <v>180088</v>
      </c>
      <c r="K13" s="8">
        <v>61900</v>
      </c>
      <c r="L13" s="8">
        <v>64288</v>
      </c>
      <c r="M13" s="8">
        <v>63040</v>
      </c>
      <c r="N13" s="8">
        <v>189228</v>
      </c>
      <c r="O13" s="8"/>
      <c r="P13" s="8"/>
      <c r="Q13" s="8"/>
      <c r="R13" s="8"/>
      <c r="S13" s="8"/>
      <c r="T13" s="8"/>
      <c r="U13" s="8"/>
      <c r="V13" s="8"/>
      <c r="W13" s="8">
        <v>369316</v>
      </c>
      <c r="X13" s="8">
        <v>638623</v>
      </c>
      <c r="Y13" s="8">
        <v>-269307</v>
      </c>
      <c r="Z13" s="2">
        <v>-42.169950033118134</v>
      </c>
      <c r="AA13" s="6">
        <v>638623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13407283</v>
      </c>
      <c r="D18" s="6"/>
      <c r="E18" s="7">
        <v>13723812</v>
      </c>
      <c r="F18" s="8">
        <v>13723812</v>
      </c>
      <c r="G18" s="8">
        <v>5718255</v>
      </c>
      <c r="H18" s="8"/>
      <c r="I18" s="8"/>
      <c r="J18" s="8">
        <v>5718255</v>
      </c>
      <c r="K18" s="8"/>
      <c r="L18" s="8"/>
      <c r="M18" s="8">
        <v>5718255</v>
      </c>
      <c r="N18" s="8">
        <v>5718255</v>
      </c>
      <c r="O18" s="8"/>
      <c r="P18" s="8"/>
      <c r="Q18" s="8"/>
      <c r="R18" s="8"/>
      <c r="S18" s="8"/>
      <c r="T18" s="8"/>
      <c r="U18" s="8"/>
      <c r="V18" s="8"/>
      <c r="W18" s="8">
        <v>11436510</v>
      </c>
      <c r="X18" s="8">
        <v>6861906</v>
      </c>
      <c r="Y18" s="8">
        <v>4574604</v>
      </c>
      <c r="Z18" s="2">
        <v>66.666666666666657</v>
      </c>
      <c r="AA18" s="6">
        <v>13723812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27156714</v>
      </c>
      <c r="D21" s="33">
        <f t="shared" si="0"/>
        <v>0</v>
      </c>
      <c r="E21" s="34">
        <f t="shared" si="0"/>
        <v>28821020</v>
      </c>
      <c r="F21" s="35">
        <f t="shared" si="0"/>
        <v>28821020</v>
      </c>
      <c r="G21" s="35">
        <f t="shared" si="0"/>
        <v>7141750</v>
      </c>
      <c r="H21" s="35">
        <f t="shared" si="0"/>
        <v>1221167</v>
      </c>
      <c r="I21" s="35">
        <f t="shared" si="0"/>
        <v>1298397</v>
      </c>
      <c r="J21" s="35">
        <f t="shared" si="0"/>
        <v>9661314</v>
      </c>
      <c r="K21" s="35">
        <f t="shared" si="0"/>
        <v>1119685</v>
      </c>
      <c r="L21" s="35">
        <f t="shared" si="0"/>
        <v>1282922</v>
      </c>
      <c r="M21" s="35">
        <f t="shared" si="0"/>
        <v>7169912</v>
      </c>
      <c r="N21" s="35">
        <f t="shared" si="0"/>
        <v>9572519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19233833</v>
      </c>
      <c r="X21" s="35">
        <f t="shared" si="0"/>
        <v>14649770</v>
      </c>
      <c r="Y21" s="35">
        <f t="shared" si="0"/>
        <v>4584063</v>
      </c>
      <c r="Z21" s="36">
        <f>+IF(X21&lt;&gt;0,+(Y21/X21)*100,0)</f>
        <v>31.291023681600461</v>
      </c>
      <c r="AA21" s="33">
        <f>SUM(AA5:AA20)</f>
        <v>28821020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7953364</v>
      </c>
      <c r="D24" s="6"/>
      <c r="E24" s="7">
        <v>7347561</v>
      </c>
      <c r="F24" s="8">
        <v>7347561</v>
      </c>
      <c r="G24" s="8">
        <v>617165</v>
      </c>
      <c r="H24" s="8">
        <v>637806</v>
      </c>
      <c r="I24" s="8">
        <v>693012</v>
      </c>
      <c r="J24" s="8">
        <v>1947983</v>
      </c>
      <c r="K24" s="8">
        <v>811991</v>
      </c>
      <c r="L24" s="8">
        <v>663604</v>
      </c>
      <c r="M24" s="8">
        <v>1120102</v>
      </c>
      <c r="N24" s="8">
        <v>2595697</v>
      </c>
      <c r="O24" s="8"/>
      <c r="P24" s="8"/>
      <c r="Q24" s="8"/>
      <c r="R24" s="8"/>
      <c r="S24" s="8"/>
      <c r="T24" s="8"/>
      <c r="U24" s="8"/>
      <c r="V24" s="8"/>
      <c r="W24" s="8">
        <v>4543680</v>
      </c>
      <c r="X24" s="8">
        <v>3898782</v>
      </c>
      <c r="Y24" s="8">
        <v>644898</v>
      </c>
      <c r="Z24" s="2">
        <v>16.541012039144533</v>
      </c>
      <c r="AA24" s="6">
        <v>7347561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3366837</v>
      </c>
      <c r="F26" s="8">
        <v>3366837</v>
      </c>
      <c r="G26" s="8"/>
      <c r="H26" s="8"/>
      <c r="I26" s="8"/>
      <c r="J26" s="8"/>
      <c r="K26" s="8">
        <v>803096</v>
      </c>
      <c r="L26" s="8"/>
      <c r="M26" s="8">
        <v>74201</v>
      </c>
      <c r="N26" s="8">
        <v>877297</v>
      </c>
      <c r="O26" s="8"/>
      <c r="P26" s="8"/>
      <c r="Q26" s="8"/>
      <c r="R26" s="8"/>
      <c r="S26" s="8"/>
      <c r="T26" s="8"/>
      <c r="U26" s="8"/>
      <c r="V26" s="8"/>
      <c r="W26" s="8">
        <v>877297</v>
      </c>
      <c r="X26" s="8">
        <v>1683420</v>
      </c>
      <c r="Y26" s="8">
        <v>-806123</v>
      </c>
      <c r="Z26" s="2">
        <v>-47.886029630157658</v>
      </c>
      <c r="AA26" s="6">
        <v>3366837</v>
      </c>
    </row>
    <row r="27" spans="1:27" ht="13.5" x14ac:dyDescent="0.25">
      <c r="A27" s="25" t="s">
        <v>53</v>
      </c>
      <c r="B27" s="24" t="s">
        <v>32</v>
      </c>
      <c r="C27" s="6">
        <v>5130344</v>
      </c>
      <c r="D27" s="6"/>
      <c r="E27" s="7">
        <v>5455860</v>
      </c>
      <c r="F27" s="8">
        <v>5455860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2727930</v>
      </c>
      <c r="Y27" s="8">
        <v>-2727930</v>
      </c>
      <c r="Z27" s="2">
        <v>-100</v>
      </c>
      <c r="AA27" s="6">
        <v>5455860</v>
      </c>
    </row>
    <row r="28" spans="1:27" ht="13.5" x14ac:dyDescent="0.25">
      <c r="A28" s="25" t="s">
        <v>54</v>
      </c>
      <c r="B28" s="24" t="s">
        <v>32</v>
      </c>
      <c r="C28" s="6">
        <v>36187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1107702</v>
      </c>
      <c r="D30" s="6"/>
      <c r="E30" s="7">
        <v>954014</v>
      </c>
      <c r="F30" s="8">
        <v>954014</v>
      </c>
      <c r="G30" s="8">
        <v>142479</v>
      </c>
      <c r="H30" s="8">
        <v>59860</v>
      </c>
      <c r="I30" s="8">
        <v>102604</v>
      </c>
      <c r="J30" s="8">
        <v>304943</v>
      </c>
      <c r="K30" s="8">
        <v>79642</v>
      </c>
      <c r="L30" s="8">
        <v>84870</v>
      </c>
      <c r="M30" s="8">
        <v>85034</v>
      </c>
      <c r="N30" s="8">
        <v>249546</v>
      </c>
      <c r="O30" s="8"/>
      <c r="P30" s="8"/>
      <c r="Q30" s="8"/>
      <c r="R30" s="8"/>
      <c r="S30" s="8"/>
      <c r="T30" s="8"/>
      <c r="U30" s="8"/>
      <c r="V30" s="8"/>
      <c r="W30" s="8">
        <v>554489</v>
      </c>
      <c r="X30" s="8">
        <v>774664</v>
      </c>
      <c r="Y30" s="8">
        <v>-220175</v>
      </c>
      <c r="Z30" s="2">
        <v>-28.421999731496495</v>
      </c>
      <c r="AA30" s="6">
        <v>954014</v>
      </c>
    </row>
    <row r="31" spans="1:27" ht="13.5" x14ac:dyDescent="0.25">
      <c r="A31" s="25" t="s">
        <v>57</v>
      </c>
      <c r="B31" s="24" t="s">
        <v>32</v>
      </c>
      <c r="C31" s="6">
        <v>3515232</v>
      </c>
      <c r="D31" s="6"/>
      <c r="E31" s="7">
        <v>3259960</v>
      </c>
      <c r="F31" s="8">
        <v>3259960</v>
      </c>
      <c r="G31" s="8">
        <v>29815</v>
      </c>
      <c r="H31" s="8">
        <v>171774</v>
      </c>
      <c r="I31" s="8">
        <v>186032</v>
      </c>
      <c r="J31" s="8">
        <v>387621</v>
      </c>
      <c r="K31" s="8">
        <v>484982</v>
      </c>
      <c r="L31" s="8">
        <v>285638</v>
      </c>
      <c r="M31" s="8">
        <v>664419</v>
      </c>
      <c r="N31" s="8">
        <v>1435039</v>
      </c>
      <c r="O31" s="8"/>
      <c r="P31" s="8"/>
      <c r="Q31" s="8"/>
      <c r="R31" s="8"/>
      <c r="S31" s="8"/>
      <c r="T31" s="8"/>
      <c r="U31" s="8"/>
      <c r="V31" s="8"/>
      <c r="W31" s="8">
        <v>1822660</v>
      </c>
      <c r="X31" s="8">
        <v>2359956</v>
      </c>
      <c r="Y31" s="8">
        <v>-537296</v>
      </c>
      <c r="Z31" s="2">
        <v>-22.767204134314369</v>
      </c>
      <c r="AA31" s="6">
        <v>3259960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6696743</v>
      </c>
      <c r="D33" s="6"/>
      <c r="E33" s="7">
        <v>4510937</v>
      </c>
      <c r="F33" s="8">
        <v>4510937</v>
      </c>
      <c r="G33" s="8">
        <v>880442</v>
      </c>
      <c r="H33" s="8">
        <v>-127924</v>
      </c>
      <c r="I33" s="8">
        <v>528054</v>
      </c>
      <c r="J33" s="8">
        <v>1280572</v>
      </c>
      <c r="K33" s="8">
        <v>698878</v>
      </c>
      <c r="L33" s="8">
        <v>368772</v>
      </c>
      <c r="M33" s="8">
        <v>373010</v>
      </c>
      <c r="N33" s="8">
        <v>1440660</v>
      </c>
      <c r="O33" s="8"/>
      <c r="P33" s="8"/>
      <c r="Q33" s="8"/>
      <c r="R33" s="8"/>
      <c r="S33" s="8"/>
      <c r="T33" s="8"/>
      <c r="U33" s="8"/>
      <c r="V33" s="8"/>
      <c r="W33" s="8">
        <v>2721232</v>
      </c>
      <c r="X33" s="8">
        <v>2436358</v>
      </c>
      <c r="Y33" s="8">
        <v>284874</v>
      </c>
      <c r="Z33" s="2">
        <v>11.692616602321991</v>
      </c>
      <c r="AA33" s="6">
        <v>4510937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24439572</v>
      </c>
      <c r="D35" s="33">
        <f>SUM(D24:D34)</f>
        <v>0</v>
      </c>
      <c r="E35" s="34">
        <f t="shared" si="1"/>
        <v>24895169</v>
      </c>
      <c r="F35" s="35">
        <f t="shared" si="1"/>
        <v>24895169</v>
      </c>
      <c r="G35" s="35">
        <f t="shared" si="1"/>
        <v>1669901</v>
      </c>
      <c r="H35" s="35">
        <f t="shared" si="1"/>
        <v>741516</v>
      </c>
      <c r="I35" s="35">
        <f t="shared" si="1"/>
        <v>1509702</v>
      </c>
      <c r="J35" s="35">
        <f t="shared" si="1"/>
        <v>3921119</v>
      </c>
      <c r="K35" s="35">
        <f t="shared" si="1"/>
        <v>2878589</v>
      </c>
      <c r="L35" s="35">
        <f t="shared" si="1"/>
        <v>1402884</v>
      </c>
      <c r="M35" s="35">
        <f t="shared" si="1"/>
        <v>2316766</v>
      </c>
      <c r="N35" s="35">
        <f t="shared" si="1"/>
        <v>6598239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10519358</v>
      </c>
      <c r="X35" s="35">
        <f t="shared" si="1"/>
        <v>13881110</v>
      </c>
      <c r="Y35" s="35">
        <f t="shared" si="1"/>
        <v>-3361752</v>
      </c>
      <c r="Z35" s="36">
        <f>+IF(X35&lt;&gt;0,+(Y35/X35)*100,0)</f>
        <v>-24.21817851742404</v>
      </c>
      <c r="AA35" s="33">
        <f>SUM(AA24:AA34)</f>
        <v>24895169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2717142</v>
      </c>
      <c r="D37" s="46">
        <f>+D21-D35</f>
        <v>0</v>
      </c>
      <c r="E37" s="47">
        <f t="shared" si="2"/>
        <v>3925851</v>
      </c>
      <c r="F37" s="48">
        <f t="shared" si="2"/>
        <v>3925851</v>
      </c>
      <c r="G37" s="48">
        <f t="shared" si="2"/>
        <v>5471849</v>
      </c>
      <c r="H37" s="48">
        <f t="shared" si="2"/>
        <v>479651</v>
      </c>
      <c r="I37" s="48">
        <f t="shared" si="2"/>
        <v>-211305</v>
      </c>
      <c r="J37" s="48">
        <f t="shared" si="2"/>
        <v>5740195</v>
      </c>
      <c r="K37" s="48">
        <f t="shared" si="2"/>
        <v>-1758904</v>
      </c>
      <c r="L37" s="48">
        <f t="shared" si="2"/>
        <v>-119962</v>
      </c>
      <c r="M37" s="48">
        <f t="shared" si="2"/>
        <v>4853146</v>
      </c>
      <c r="N37" s="48">
        <f t="shared" si="2"/>
        <v>2974280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8714475</v>
      </c>
      <c r="X37" s="48">
        <f>IF(F21=F35,0,X21-X35)</f>
        <v>768660</v>
      </c>
      <c r="Y37" s="48">
        <f t="shared" si="2"/>
        <v>7945815</v>
      </c>
      <c r="Z37" s="49">
        <f>+IF(X37&lt;&gt;0,+(Y37/X37)*100,0)</f>
        <v>1033.7229724455547</v>
      </c>
      <c r="AA37" s="46">
        <f>+AA21-AA35</f>
        <v>3925851</v>
      </c>
    </row>
    <row r="38" spans="1:27" ht="23.1" customHeight="1" x14ac:dyDescent="0.25">
      <c r="A38" s="50" t="s">
        <v>62</v>
      </c>
      <c r="B38" s="29" t="s">
        <v>32</v>
      </c>
      <c r="C38" s="6">
        <v>17850764</v>
      </c>
      <c r="D38" s="6"/>
      <c r="E38" s="7">
        <v>33961321</v>
      </c>
      <c r="F38" s="8">
        <v>33961321</v>
      </c>
      <c r="G38" s="8">
        <v>967681</v>
      </c>
      <c r="H38" s="8">
        <v>383436</v>
      </c>
      <c r="I38" s="8">
        <v>3521463</v>
      </c>
      <c r="J38" s="8">
        <v>4872580</v>
      </c>
      <c r="K38" s="8"/>
      <c r="L38" s="8">
        <v>5489804</v>
      </c>
      <c r="M38" s="8">
        <v>1908038</v>
      </c>
      <c r="N38" s="8">
        <v>7397842</v>
      </c>
      <c r="O38" s="8"/>
      <c r="P38" s="8"/>
      <c r="Q38" s="8"/>
      <c r="R38" s="8"/>
      <c r="S38" s="8"/>
      <c r="T38" s="8"/>
      <c r="U38" s="8"/>
      <c r="V38" s="8"/>
      <c r="W38" s="8">
        <v>12270422</v>
      </c>
      <c r="X38" s="8">
        <v>26980658</v>
      </c>
      <c r="Y38" s="8">
        <v>-14710236</v>
      </c>
      <c r="Z38" s="2">
        <v>-54.521413080437107</v>
      </c>
      <c r="AA38" s="6">
        <v>33961321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20567906</v>
      </c>
      <c r="D41" s="56">
        <f>SUM(D37:D40)</f>
        <v>0</v>
      </c>
      <c r="E41" s="57">
        <f t="shared" si="3"/>
        <v>37887172</v>
      </c>
      <c r="F41" s="58">
        <f t="shared" si="3"/>
        <v>37887172</v>
      </c>
      <c r="G41" s="58">
        <f t="shared" si="3"/>
        <v>6439530</v>
      </c>
      <c r="H41" s="58">
        <f t="shared" si="3"/>
        <v>863087</v>
      </c>
      <c r="I41" s="58">
        <f t="shared" si="3"/>
        <v>3310158</v>
      </c>
      <c r="J41" s="58">
        <f t="shared" si="3"/>
        <v>10612775</v>
      </c>
      <c r="K41" s="58">
        <f t="shared" si="3"/>
        <v>-1758904</v>
      </c>
      <c r="L41" s="58">
        <f t="shared" si="3"/>
        <v>5369842</v>
      </c>
      <c r="M41" s="58">
        <f t="shared" si="3"/>
        <v>6761184</v>
      </c>
      <c r="N41" s="58">
        <f t="shared" si="3"/>
        <v>10372122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20984897</v>
      </c>
      <c r="X41" s="58">
        <f t="shared" si="3"/>
        <v>27749318</v>
      </c>
      <c r="Y41" s="58">
        <f t="shared" si="3"/>
        <v>-6764421</v>
      </c>
      <c r="Z41" s="59">
        <f>+IF(X41&lt;&gt;0,+(Y41/X41)*100,0)</f>
        <v>-24.376890992420066</v>
      </c>
      <c r="AA41" s="56">
        <f>SUM(AA37:AA40)</f>
        <v>37887172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20567906</v>
      </c>
      <c r="D43" s="64">
        <f>+D41-D42</f>
        <v>0</v>
      </c>
      <c r="E43" s="65">
        <f t="shared" si="4"/>
        <v>37887172</v>
      </c>
      <c r="F43" s="66">
        <f t="shared" si="4"/>
        <v>37887172</v>
      </c>
      <c r="G43" s="66">
        <f t="shared" si="4"/>
        <v>6439530</v>
      </c>
      <c r="H43" s="66">
        <f t="shared" si="4"/>
        <v>863087</v>
      </c>
      <c r="I43" s="66">
        <f t="shared" si="4"/>
        <v>3310158</v>
      </c>
      <c r="J43" s="66">
        <f t="shared" si="4"/>
        <v>10612775</v>
      </c>
      <c r="K43" s="66">
        <f t="shared" si="4"/>
        <v>-1758904</v>
      </c>
      <c r="L43" s="66">
        <f t="shared" si="4"/>
        <v>5369842</v>
      </c>
      <c r="M43" s="66">
        <f t="shared" si="4"/>
        <v>6761184</v>
      </c>
      <c r="N43" s="66">
        <f t="shared" si="4"/>
        <v>10372122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20984897</v>
      </c>
      <c r="X43" s="66">
        <f t="shared" si="4"/>
        <v>27749318</v>
      </c>
      <c r="Y43" s="66">
        <f t="shared" si="4"/>
        <v>-6764421</v>
      </c>
      <c r="Z43" s="67">
        <f>+IF(X43&lt;&gt;0,+(Y43/X43)*100,0)</f>
        <v>-24.376890992420066</v>
      </c>
      <c r="AA43" s="64">
        <f>+AA41-AA42</f>
        <v>37887172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20567906</v>
      </c>
      <c r="D45" s="56">
        <f>SUM(D43:D44)</f>
        <v>0</v>
      </c>
      <c r="E45" s="57">
        <f t="shared" si="5"/>
        <v>37887172</v>
      </c>
      <c r="F45" s="58">
        <f t="shared" si="5"/>
        <v>37887172</v>
      </c>
      <c r="G45" s="58">
        <f t="shared" si="5"/>
        <v>6439530</v>
      </c>
      <c r="H45" s="58">
        <f t="shared" si="5"/>
        <v>863087</v>
      </c>
      <c r="I45" s="58">
        <f t="shared" si="5"/>
        <v>3310158</v>
      </c>
      <c r="J45" s="58">
        <f t="shared" si="5"/>
        <v>10612775</v>
      </c>
      <c r="K45" s="58">
        <f t="shared" si="5"/>
        <v>-1758904</v>
      </c>
      <c r="L45" s="58">
        <f t="shared" si="5"/>
        <v>5369842</v>
      </c>
      <c r="M45" s="58">
        <f t="shared" si="5"/>
        <v>6761184</v>
      </c>
      <c r="N45" s="58">
        <f t="shared" si="5"/>
        <v>10372122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20984897</v>
      </c>
      <c r="X45" s="58">
        <f t="shared" si="5"/>
        <v>27749318</v>
      </c>
      <c r="Y45" s="58">
        <f t="shared" si="5"/>
        <v>-6764421</v>
      </c>
      <c r="Z45" s="59">
        <f>+IF(X45&lt;&gt;0,+(Y45/X45)*100,0)</f>
        <v>-24.376890992420066</v>
      </c>
      <c r="AA45" s="56">
        <f>SUM(AA43:AA44)</f>
        <v>37887172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20567906</v>
      </c>
      <c r="D47" s="71">
        <f>SUM(D45:D46)</f>
        <v>0</v>
      </c>
      <c r="E47" s="72">
        <f t="shared" si="6"/>
        <v>37887172</v>
      </c>
      <c r="F47" s="73">
        <f t="shared" si="6"/>
        <v>37887172</v>
      </c>
      <c r="G47" s="73">
        <f t="shared" si="6"/>
        <v>6439530</v>
      </c>
      <c r="H47" s="74">
        <f t="shared" si="6"/>
        <v>863087</v>
      </c>
      <c r="I47" s="74">
        <f t="shared" si="6"/>
        <v>3310158</v>
      </c>
      <c r="J47" s="74">
        <f t="shared" si="6"/>
        <v>10612775</v>
      </c>
      <c r="K47" s="74">
        <f t="shared" si="6"/>
        <v>-1758904</v>
      </c>
      <c r="L47" s="74">
        <f t="shared" si="6"/>
        <v>5369842</v>
      </c>
      <c r="M47" s="73">
        <f t="shared" si="6"/>
        <v>6761184</v>
      </c>
      <c r="N47" s="73">
        <f t="shared" si="6"/>
        <v>10372122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20984897</v>
      </c>
      <c r="X47" s="74">
        <f t="shared" si="6"/>
        <v>27749318</v>
      </c>
      <c r="Y47" s="74">
        <f t="shared" si="6"/>
        <v>-6764421</v>
      </c>
      <c r="Z47" s="75">
        <f>+IF(X47&lt;&gt;0,+(Y47/X47)*100,0)</f>
        <v>-24.376890992420066</v>
      </c>
      <c r="AA47" s="76">
        <f>SUM(AA45:AA46)</f>
        <v>37887172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2672319</v>
      </c>
      <c r="D8" s="6"/>
      <c r="E8" s="7">
        <v>3145158</v>
      </c>
      <c r="F8" s="8">
        <v>3145158</v>
      </c>
      <c r="G8" s="8">
        <v>2441903</v>
      </c>
      <c r="H8" s="8"/>
      <c r="I8" s="8">
        <v>30703</v>
      </c>
      <c r="J8" s="8">
        <v>2472606</v>
      </c>
      <c r="K8" s="8"/>
      <c r="L8" s="8">
        <v>58154</v>
      </c>
      <c r="M8" s="8">
        <v>29113</v>
      </c>
      <c r="N8" s="8">
        <v>87267</v>
      </c>
      <c r="O8" s="8"/>
      <c r="P8" s="8"/>
      <c r="Q8" s="8"/>
      <c r="R8" s="8"/>
      <c r="S8" s="8"/>
      <c r="T8" s="8"/>
      <c r="U8" s="8"/>
      <c r="V8" s="8"/>
      <c r="W8" s="8">
        <v>2559873</v>
      </c>
      <c r="X8" s="8">
        <v>1572582</v>
      </c>
      <c r="Y8" s="8">
        <v>987291</v>
      </c>
      <c r="Z8" s="2">
        <v>62.781527449760965</v>
      </c>
      <c r="AA8" s="6">
        <v>3145158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347590</v>
      </c>
      <c r="D13" s="6"/>
      <c r="E13" s="7">
        <v>314981</v>
      </c>
      <c r="F13" s="8">
        <v>314981</v>
      </c>
      <c r="G13" s="8">
        <v>39525</v>
      </c>
      <c r="H13" s="8"/>
      <c r="I13" s="8">
        <v>41986</v>
      </c>
      <c r="J13" s="8">
        <v>81511</v>
      </c>
      <c r="K13" s="8">
        <v>-83</v>
      </c>
      <c r="L13" s="8">
        <v>42692</v>
      </c>
      <c r="M13" s="8"/>
      <c r="N13" s="8">
        <v>42609</v>
      </c>
      <c r="O13" s="8"/>
      <c r="P13" s="8"/>
      <c r="Q13" s="8"/>
      <c r="R13" s="8"/>
      <c r="S13" s="8"/>
      <c r="T13" s="8"/>
      <c r="U13" s="8"/>
      <c r="V13" s="8"/>
      <c r="W13" s="8">
        <v>124120</v>
      </c>
      <c r="X13" s="8">
        <v>157493</v>
      </c>
      <c r="Y13" s="8">
        <v>-33373</v>
      </c>
      <c r="Z13" s="2">
        <v>-21.190148133567842</v>
      </c>
      <c r="AA13" s="6">
        <v>314981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8053794</v>
      </c>
      <c r="D18" s="6"/>
      <c r="E18" s="7">
        <v>8330560</v>
      </c>
      <c r="F18" s="8">
        <v>8330560</v>
      </c>
      <c r="G18" s="8">
        <v>3471051</v>
      </c>
      <c r="H18" s="8"/>
      <c r="I18" s="8"/>
      <c r="J18" s="8">
        <v>3471051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3471051</v>
      </c>
      <c r="X18" s="8">
        <v>4165282</v>
      </c>
      <c r="Y18" s="8">
        <v>-694231</v>
      </c>
      <c r="Z18" s="2">
        <v>-16.667082804957744</v>
      </c>
      <c r="AA18" s="6">
        <v>8330560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11073703</v>
      </c>
      <c r="D21" s="33">
        <f t="shared" si="0"/>
        <v>0</v>
      </c>
      <c r="E21" s="34">
        <f t="shared" si="0"/>
        <v>11790699</v>
      </c>
      <c r="F21" s="35">
        <f t="shared" si="0"/>
        <v>11790699</v>
      </c>
      <c r="G21" s="35">
        <f t="shared" si="0"/>
        <v>5952479</v>
      </c>
      <c r="H21" s="35">
        <f t="shared" si="0"/>
        <v>0</v>
      </c>
      <c r="I21" s="35">
        <f t="shared" si="0"/>
        <v>72689</v>
      </c>
      <c r="J21" s="35">
        <f t="shared" si="0"/>
        <v>6025168</v>
      </c>
      <c r="K21" s="35">
        <f t="shared" si="0"/>
        <v>-83</v>
      </c>
      <c r="L21" s="35">
        <f t="shared" si="0"/>
        <v>100846</v>
      </c>
      <c r="M21" s="35">
        <f t="shared" si="0"/>
        <v>29113</v>
      </c>
      <c r="N21" s="35">
        <f t="shared" si="0"/>
        <v>129876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6155044</v>
      </c>
      <c r="X21" s="35">
        <f t="shared" si="0"/>
        <v>5895357</v>
      </c>
      <c r="Y21" s="35">
        <f t="shared" si="0"/>
        <v>259687</v>
      </c>
      <c r="Z21" s="36">
        <f>+IF(X21&lt;&gt;0,+(Y21/X21)*100,0)</f>
        <v>4.4049410408903142</v>
      </c>
      <c r="AA21" s="33">
        <f>SUM(AA5:AA20)</f>
        <v>11790699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3518270</v>
      </c>
      <c r="D24" s="6"/>
      <c r="E24" s="7">
        <v>5449230</v>
      </c>
      <c r="F24" s="8">
        <v>5449230</v>
      </c>
      <c r="G24" s="8"/>
      <c r="H24" s="8">
        <v>318540</v>
      </c>
      <c r="I24" s="8">
        <v>630209</v>
      </c>
      <c r="J24" s="8">
        <v>948749</v>
      </c>
      <c r="K24" s="8"/>
      <c r="L24" s="8">
        <v>423512</v>
      </c>
      <c r="M24" s="8">
        <v>524443</v>
      </c>
      <c r="N24" s="8">
        <v>947955</v>
      </c>
      <c r="O24" s="8"/>
      <c r="P24" s="8"/>
      <c r="Q24" s="8"/>
      <c r="R24" s="8"/>
      <c r="S24" s="8"/>
      <c r="T24" s="8"/>
      <c r="U24" s="8"/>
      <c r="V24" s="8"/>
      <c r="W24" s="8">
        <v>1896704</v>
      </c>
      <c r="X24" s="8">
        <v>2724606</v>
      </c>
      <c r="Y24" s="8">
        <v>-827902</v>
      </c>
      <c r="Z24" s="2">
        <v>-30.38611821305539</v>
      </c>
      <c r="AA24" s="6">
        <v>5449230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2289799</v>
      </c>
      <c r="D26" s="6"/>
      <c r="E26" s="7">
        <v>1100805</v>
      </c>
      <c r="F26" s="8">
        <v>1100805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550401</v>
      </c>
      <c r="Y26" s="8">
        <v>-550401</v>
      </c>
      <c r="Z26" s="2">
        <v>-100</v>
      </c>
      <c r="AA26" s="6">
        <v>1100805</v>
      </c>
    </row>
    <row r="27" spans="1:27" ht="13.5" x14ac:dyDescent="0.25">
      <c r="A27" s="25" t="s">
        <v>53</v>
      </c>
      <c r="B27" s="24" t="s">
        <v>32</v>
      </c>
      <c r="C27" s="6">
        <v>5939584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13090</v>
      </c>
      <c r="D30" s="6"/>
      <c r="E30" s="7">
        <v>50000</v>
      </c>
      <c r="F30" s="8">
        <v>50000</v>
      </c>
      <c r="G30" s="8"/>
      <c r="H30" s="8"/>
      <c r="I30" s="8">
        <v>1871</v>
      </c>
      <c r="J30" s="8">
        <v>1871</v>
      </c>
      <c r="K30" s="8">
        <v>5931</v>
      </c>
      <c r="L30" s="8">
        <v>568</v>
      </c>
      <c r="M30" s="8">
        <v>1590</v>
      </c>
      <c r="N30" s="8">
        <v>8089</v>
      </c>
      <c r="O30" s="8"/>
      <c r="P30" s="8"/>
      <c r="Q30" s="8"/>
      <c r="R30" s="8"/>
      <c r="S30" s="8"/>
      <c r="T30" s="8"/>
      <c r="U30" s="8"/>
      <c r="V30" s="8"/>
      <c r="W30" s="8">
        <v>9960</v>
      </c>
      <c r="X30" s="8">
        <v>24998</v>
      </c>
      <c r="Y30" s="8">
        <v>-15038</v>
      </c>
      <c r="Z30" s="2">
        <v>-60.156812545003604</v>
      </c>
      <c r="AA30" s="6">
        <v>50000</v>
      </c>
    </row>
    <row r="31" spans="1:27" ht="13.5" x14ac:dyDescent="0.25">
      <c r="A31" s="25" t="s">
        <v>57</v>
      </c>
      <c r="B31" s="24" t="s">
        <v>32</v>
      </c>
      <c r="C31" s="6">
        <v>1303018</v>
      </c>
      <c r="D31" s="6"/>
      <c r="E31" s="7">
        <v>1220000</v>
      </c>
      <c r="F31" s="8">
        <v>1220000</v>
      </c>
      <c r="G31" s="8">
        <v>36850</v>
      </c>
      <c r="H31" s="8">
        <v>33374</v>
      </c>
      <c r="I31" s="8">
        <v>206249</v>
      </c>
      <c r="J31" s="8">
        <v>276473</v>
      </c>
      <c r="K31" s="8"/>
      <c r="L31" s="8"/>
      <c r="M31" s="8">
        <v>110850</v>
      </c>
      <c r="N31" s="8">
        <v>110850</v>
      </c>
      <c r="O31" s="8"/>
      <c r="P31" s="8"/>
      <c r="Q31" s="8"/>
      <c r="R31" s="8"/>
      <c r="S31" s="8"/>
      <c r="T31" s="8"/>
      <c r="U31" s="8"/>
      <c r="V31" s="8"/>
      <c r="W31" s="8">
        <v>387323</v>
      </c>
      <c r="X31" s="8">
        <v>609998</v>
      </c>
      <c r="Y31" s="8">
        <v>-222675</v>
      </c>
      <c r="Z31" s="2">
        <v>-36.50421804661655</v>
      </c>
      <c r="AA31" s="6">
        <v>1220000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24528</v>
      </c>
      <c r="D33" s="6"/>
      <c r="E33" s="7"/>
      <c r="F33" s="8"/>
      <c r="G33" s="8"/>
      <c r="H33" s="8">
        <v>2566</v>
      </c>
      <c r="I33" s="8">
        <v>4992</v>
      </c>
      <c r="J33" s="8">
        <v>7558</v>
      </c>
      <c r="K33" s="8"/>
      <c r="L33" s="8">
        <v>3546</v>
      </c>
      <c r="M33" s="8">
        <v>4559</v>
      </c>
      <c r="N33" s="8">
        <v>8105</v>
      </c>
      <c r="O33" s="8"/>
      <c r="P33" s="8"/>
      <c r="Q33" s="8"/>
      <c r="R33" s="8"/>
      <c r="S33" s="8"/>
      <c r="T33" s="8"/>
      <c r="U33" s="8"/>
      <c r="V33" s="8"/>
      <c r="W33" s="8">
        <v>15663</v>
      </c>
      <c r="X33" s="8"/>
      <c r="Y33" s="8">
        <v>15663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13088289</v>
      </c>
      <c r="D35" s="33">
        <f>SUM(D24:D34)</f>
        <v>0</v>
      </c>
      <c r="E35" s="34">
        <f t="shared" si="1"/>
        <v>7820035</v>
      </c>
      <c r="F35" s="35">
        <f t="shared" si="1"/>
        <v>7820035</v>
      </c>
      <c r="G35" s="35">
        <f t="shared" si="1"/>
        <v>36850</v>
      </c>
      <c r="H35" s="35">
        <f t="shared" si="1"/>
        <v>354480</v>
      </c>
      <c r="I35" s="35">
        <f t="shared" si="1"/>
        <v>843321</v>
      </c>
      <c r="J35" s="35">
        <f t="shared" si="1"/>
        <v>1234651</v>
      </c>
      <c r="K35" s="35">
        <f t="shared" si="1"/>
        <v>5931</v>
      </c>
      <c r="L35" s="35">
        <f t="shared" si="1"/>
        <v>427626</v>
      </c>
      <c r="M35" s="35">
        <f t="shared" si="1"/>
        <v>641442</v>
      </c>
      <c r="N35" s="35">
        <f t="shared" si="1"/>
        <v>1074999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2309650</v>
      </c>
      <c r="X35" s="35">
        <f t="shared" si="1"/>
        <v>3910003</v>
      </c>
      <c r="Y35" s="35">
        <f t="shared" si="1"/>
        <v>-1600353</v>
      </c>
      <c r="Z35" s="36">
        <f>+IF(X35&lt;&gt;0,+(Y35/X35)*100,0)</f>
        <v>-40.929712841652552</v>
      </c>
      <c r="AA35" s="33">
        <f>SUM(AA24:AA34)</f>
        <v>7820035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-2014586</v>
      </c>
      <c r="D37" s="46">
        <f>+D21-D35</f>
        <v>0</v>
      </c>
      <c r="E37" s="47">
        <f t="shared" si="2"/>
        <v>3970664</v>
      </c>
      <c r="F37" s="48">
        <f t="shared" si="2"/>
        <v>3970664</v>
      </c>
      <c r="G37" s="48">
        <f t="shared" si="2"/>
        <v>5915629</v>
      </c>
      <c r="H37" s="48">
        <f t="shared" si="2"/>
        <v>-354480</v>
      </c>
      <c r="I37" s="48">
        <f t="shared" si="2"/>
        <v>-770632</v>
      </c>
      <c r="J37" s="48">
        <f t="shared" si="2"/>
        <v>4790517</v>
      </c>
      <c r="K37" s="48">
        <f t="shared" si="2"/>
        <v>-6014</v>
      </c>
      <c r="L37" s="48">
        <f t="shared" si="2"/>
        <v>-326780</v>
      </c>
      <c r="M37" s="48">
        <f t="shared" si="2"/>
        <v>-612329</v>
      </c>
      <c r="N37" s="48">
        <f t="shared" si="2"/>
        <v>-945123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3845394</v>
      </c>
      <c r="X37" s="48">
        <f>IF(F21=F35,0,X21-X35)</f>
        <v>1985354</v>
      </c>
      <c r="Y37" s="48">
        <f t="shared" si="2"/>
        <v>1860040</v>
      </c>
      <c r="Z37" s="49">
        <f>+IF(X37&lt;&gt;0,+(Y37/X37)*100,0)</f>
        <v>93.688077793683149</v>
      </c>
      <c r="AA37" s="46">
        <f>+AA21-AA35</f>
        <v>3970664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-2014586</v>
      </c>
      <c r="D41" s="56">
        <f>SUM(D37:D40)</f>
        <v>0</v>
      </c>
      <c r="E41" s="57">
        <f t="shared" si="3"/>
        <v>3970664</v>
      </c>
      <c r="F41" s="58">
        <f t="shared" si="3"/>
        <v>3970664</v>
      </c>
      <c r="G41" s="58">
        <f t="shared" si="3"/>
        <v>5915629</v>
      </c>
      <c r="H41" s="58">
        <f t="shared" si="3"/>
        <v>-354480</v>
      </c>
      <c r="I41" s="58">
        <f t="shared" si="3"/>
        <v>-770632</v>
      </c>
      <c r="J41" s="58">
        <f t="shared" si="3"/>
        <v>4790517</v>
      </c>
      <c r="K41" s="58">
        <f t="shared" si="3"/>
        <v>-6014</v>
      </c>
      <c r="L41" s="58">
        <f t="shared" si="3"/>
        <v>-326780</v>
      </c>
      <c r="M41" s="58">
        <f t="shared" si="3"/>
        <v>-612329</v>
      </c>
      <c r="N41" s="58">
        <f t="shared" si="3"/>
        <v>-945123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3845394</v>
      </c>
      <c r="X41" s="58">
        <f t="shared" si="3"/>
        <v>1985354</v>
      </c>
      <c r="Y41" s="58">
        <f t="shared" si="3"/>
        <v>1860040</v>
      </c>
      <c r="Z41" s="59">
        <f>+IF(X41&lt;&gt;0,+(Y41/X41)*100,0)</f>
        <v>93.688077793683149</v>
      </c>
      <c r="AA41" s="56">
        <f>SUM(AA37:AA40)</f>
        <v>3970664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-2014586</v>
      </c>
      <c r="D43" s="64">
        <f>+D41-D42</f>
        <v>0</v>
      </c>
      <c r="E43" s="65">
        <f t="shared" si="4"/>
        <v>3970664</v>
      </c>
      <c r="F43" s="66">
        <f t="shared" si="4"/>
        <v>3970664</v>
      </c>
      <c r="G43" s="66">
        <f t="shared" si="4"/>
        <v>5915629</v>
      </c>
      <c r="H43" s="66">
        <f t="shared" si="4"/>
        <v>-354480</v>
      </c>
      <c r="I43" s="66">
        <f t="shared" si="4"/>
        <v>-770632</v>
      </c>
      <c r="J43" s="66">
        <f t="shared" si="4"/>
        <v>4790517</v>
      </c>
      <c r="K43" s="66">
        <f t="shared" si="4"/>
        <v>-6014</v>
      </c>
      <c r="L43" s="66">
        <f t="shared" si="4"/>
        <v>-326780</v>
      </c>
      <c r="M43" s="66">
        <f t="shared" si="4"/>
        <v>-612329</v>
      </c>
      <c r="N43" s="66">
        <f t="shared" si="4"/>
        <v>-945123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3845394</v>
      </c>
      <c r="X43" s="66">
        <f t="shared" si="4"/>
        <v>1985354</v>
      </c>
      <c r="Y43" s="66">
        <f t="shared" si="4"/>
        <v>1860040</v>
      </c>
      <c r="Z43" s="67">
        <f>+IF(X43&lt;&gt;0,+(Y43/X43)*100,0)</f>
        <v>93.688077793683149</v>
      </c>
      <c r="AA43" s="64">
        <f>+AA41-AA42</f>
        <v>3970664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-2014586</v>
      </c>
      <c r="D45" s="56">
        <f>SUM(D43:D44)</f>
        <v>0</v>
      </c>
      <c r="E45" s="57">
        <f t="shared" si="5"/>
        <v>3970664</v>
      </c>
      <c r="F45" s="58">
        <f t="shared" si="5"/>
        <v>3970664</v>
      </c>
      <c r="G45" s="58">
        <f t="shared" si="5"/>
        <v>5915629</v>
      </c>
      <c r="H45" s="58">
        <f t="shared" si="5"/>
        <v>-354480</v>
      </c>
      <c r="I45" s="58">
        <f t="shared" si="5"/>
        <v>-770632</v>
      </c>
      <c r="J45" s="58">
        <f t="shared" si="5"/>
        <v>4790517</v>
      </c>
      <c r="K45" s="58">
        <f t="shared" si="5"/>
        <v>-6014</v>
      </c>
      <c r="L45" s="58">
        <f t="shared" si="5"/>
        <v>-326780</v>
      </c>
      <c r="M45" s="58">
        <f t="shared" si="5"/>
        <v>-612329</v>
      </c>
      <c r="N45" s="58">
        <f t="shared" si="5"/>
        <v>-945123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3845394</v>
      </c>
      <c r="X45" s="58">
        <f t="shared" si="5"/>
        <v>1985354</v>
      </c>
      <c r="Y45" s="58">
        <f t="shared" si="5"/>
        <v>1860040</v>
      </c>
      <c r="Z45" s="59">
        <f>+IF(X45&lt;&gt;0,+(Y45/X45)*100,0)</f>
        <v>93.688077793683149</v>
      </c>
      <c r="AA45" s="56">
        <f>SUM(AA43:AA44)</f>
        <v>3970664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-2014586</v>
      </c>
      <c r="D47" s="71">
        <f>SUM(D45:D46)</f>
        <v>0</v>
      </c>
      <c r="E47" s="72">
        <f t="shared" si="6"/>
        <v>3970664</v>
      </c>
      <c r="F47" s="73">
        <f t="shared" si="6"/>
        <v>3970664</v>
      </c>
      <c r="G47" s="73">
        <f t="shared" si="6"/>
        <v>5915629</v>
      </c>
      <c r="H47" s="74">
        <f t="shared" si="6"/>
        <v>-354480</v>
      </c>
      <c r="I47" s="74">
        <f t="shared" si="6"/>
        <v>-770632</v>
      </c>
      <c r="J47" s="74">
        <f t="shared" si="6"/>
        <v>4790517</v>
      </c>
      <c r="K47" s="74">
        <f t="shared" si="6"/>
        <v>-6014</v>
      </c>
      <c r="L47" s="74">
        <f t="shared" si="6"/>
        <v>-326780</v>
      </c>
      <c r="M47" s="73">
        <f t="shared" si="6"/>
        <v>-612329</v>
      </c>
      <c r="N47" s="73">
        <f t="shared" si="6"/>
        <v>-945123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3845394</v>
      </c>
      <c r="X47" s="74">
        <f t="shared" si="6"/>
        <v>1985354</v>
      </c>
      <c r="Y47" s="74">
        <f t="shared" si="6"/>
        <v>1860040</v>
      </c>
      <c r="Z47" s="75">
        <f>+IF(X47&lt;&gt;0,+(Y47/X47)*100,0)</f>
        <v>93.688077793683149</v>
      </c>
      <c r="AA47" s="76">
        <f>SUM(AA45:AA46)</f>
        <v>3970664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55544626</v>
      </c>
      <c r="D8" s="6"/>
      <c r="E8" s="7">
        <v>58635427</v>
      </c>
      <c r="F8" s="8">
        <v>58635427</v>
      </c>
      <c r="G8" s="8">
        <v>5938928</v>
      </c>
      <c r="H8" s="8">
        <v>4521220</v>
      </c>
      <c r="I8" s="8">
        <v>4823954</v>
      </c>
      <c r="J8" s="8">
        <v>15284102</v>
      </c>
      <c r="K8" s="8">
        <v>4641806</v>
      </c>
      <c r="L8" s="8">
        <v>4570646</v>
      </c>
      <c r="M8" s="8">
        <v>4750993</v>
      </c>
      <c r="N8" s="8">
        <v>13963445</v>
      </c>
      <c r="O8" s="8"/>
      <c r="P8" s="8"/>
      <c r="Q8" s="8"/>
      <c r="R8" s="8"/>
      <c r="S8" s="8"/>
      <c r="T8" s="8"/>
      <c r="U8" s="8"/>
      <c r="V8" s="8"/>
      <c r="W8" s="8">
        <v>29247547</v>
      </c>
      <c r="X8" s="8">
        <v>29317710</v>
      </c>
      <c r="Y8" s="8">
        <v>-70163</v>
      </c>
      <c r="Z8" s="2">
        <v>-0.23931951028917331</v>
      </c>
      <c r="AA8" s="6">
        <v>58635427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1514488</v>
      </c>
      <c r="D13" s="6"/>
      <c r="E13" s="7">
        <v>1055949</v>
      </c>
      <c r="F13" s="8">
        <v>1055949</v>
      </c>
      <c r="G13" s="8">
        <v>154007</v>
      </c>
      <c r="H13" s="8">
        <v>162521</v>
      </c>
      <c r="I13" s="8">
        <v>164175</v>
      </c>
      <c r="J13" s="8">
        <v>480703</v>
      </c>
      <c r="K13" s="8">
        <v>159751</v>
      </c>
      <c r="L13" s="8">
        <v>174869</v>
      </c>
      <c r="M13" s="8">
        <v>177888</v>
      </c>
      <c r="N13" s="8">
        <v>512508</v>
      </c>
      <c r="O13" s="8"/>
      <c r="P13" s="8"/>
      <c r="Q13" s="8"/>
      <c r="R13" s="8"/>
      <c r="S13" s="8"/>
      <c r="T13" s="8"/>
      <c r="U13" s="8"/>
      <c r="V13" s="8"/>
      <c r="W13" s="8">
        <v>993211</v>
      </c>
      <c r="X13" s="8">
        <v>527970</v>
      </c>
      <c r="Y13" s="8">
        <v>465241</v>
      </c>
      <c r="Z13" s="2">
        <v>88.118832509422887</v>
      </c>
      <c r="AA13" s="6">
        <v>1055949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9123753</v>
      </c>
      <c r="D18" s="6"/>
      <c r="E18" s="7">
        <v>8353181</v>
      </c>
      <c r="F18" s="8">
        <v>8353181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4176588</v>
      </c>
      <c r="Y18" s="8">
        <v>-4176588</v>
      </c>
      <c r="Z18" s="2">
        <v>-100</v>
      </c>
      <c r="AA18" s="6">
        <v>8353181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66182867</v>
      </c>
      <c r="D21" s="33">
        <f t="shared" si="0"/>
        <v>0</v>
      </c>
      <c r="E21" s="34">
        <f t="shared" si="0"/>
        <v>68044557</v>
      </c>
      <c r="F21" s="35">
        <f t="shared" si="0"/>
        <v>68044557</v>
      </c>
      <c r="G21" s="35">
        <f t="shared" si="0"/>
        <v>6092935</v>
      </c>
      <c r="H21" s="35">
        <f t="shared" si="0"/>
        <v>4683741</v>
      </c>
      <c r="I21" s="35">
        <f t="shared" si="0"/>
        <v>4988129</v>
      </c>
      <c r="J21" s="35">
        <f t="shared" si="0"/>
        <v>15764805</v>
      </c>
      <c r="K21" s="35">
        <f t="shared" si="0"/>
        <v>4801557</v>
      </c>
      <c r="L21" s="35">
        <f t="shared" si="0"/>
        <v>4745515</v>
      </c>
      <c r="M21" s="35">
        <f t="shared" si="0"/>
        <v>4928881</v>
      </c>
      <c r="N21" s="35">
        <f t="shared" si="0"/>
        <v>14475953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30240758</v>
      </c>
      <c r="X21" s="35">
        <f t="shared" si="0"/>
        <v>34022268</v>
      </c>
      <c r="Y21" s="35">
        <f t="shared" si="0"/>
        <v>-3781510</v>
      </c>
      <c r="Z21" s="36">
        <f>+IF(X21&lt;&gt;0,+(Y21/X21)*100,0)</f>
        <v>-11.114808689414826</v>
      </c>
      <c r="AA21" s="33">
        <f>SUM(AA5:AA20)</f>
        <v>68044557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22084353</v>
      </c>
      <c r="D24" s="6"/>
      <c r="E24" s="7">
        <v>20637682</v>
      </c>
      <c r="F24" s="8">
        <v>20637682</v>
      </c>
      <c r="G24" s="8">
        <v>1985273</v>
      </c>
      <c r="H24" s="8">
        <v>1901871</v>
      </c>
      <c r="I24" s="8">
        <v>1924032</v>
      </c>
      <c r="J24" s="8">
        <v>5811176</v>
      </c>
      <c r="K24" s="8">
        <v>2605255</v>
      </c>
      <c r="L24" s="8">
        <v>3096933</v>
      </c>
      <c r="M24" s="8">
        <v>1984449</v>
      </c>
      <c r="N24" s="8">
        <v>7686637</v>
      </c>
      <c r="O24" s="8"/>
      <c r="P24" s="8"/>
      <c r="Q24" s="8"/>
      <c r="R24" s="8"/>
      <c r="S24" s="8"/>
      <c r="T24" s="8"/>
      <c r="U24" s="8"/>
      <c r="V24" s="8"/>
      <c r="W24" s="8">
        <v>13497813</v>
      </c>
      <c r="X24" s="8">
        <v>10781821</v>
      </c>
      <c r="Y24" s="8">
        <v>2715992</v>
      </c>
      <c r="Z24" s="2">
        <v>25.190475709066213</v>
      </c>
      <c r="AA24" s="6">
        <v>20637682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5124731</v>
      </c>
      <c r="D26" s="6"/>
      <c r="E26" s="7">
        <v>3902073</v>
      </c>
      <c r="F26" s="8">
        <v>3902073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1951032</v>
      </c>
      <c r="Y26" s="8">
        <v>-1951032</v>
      </c>
      <c r="Z26" s="2">
        <v>-100</v>
      </c>
      <c r="AA26" s="6">
        <v>3902073</v>
      </c>
    </row>
    <row r="27" spans="1:27" ht="13.5" x14ac:dyDescent="0.25">
      <c r="A27" s="25" t="s">
        <v>53</v>
      </c>
      <c r="B27" s="24" t="s">
        <v>32</v>
      </c>
      <c r="C27" s="6">
        <v>21870504</v>
      </c>
      <c r="D27" s="6"/>
      <c r="E27" s="7">
        <v>16208472</v>
      </c>
      <c r="F27" s="8">
        <v>16208472</v>
      </c>
      <c r="G27" s="8">
        <v>1788453</v>
      </c>
      <c r="H27" s="8">
        <v>1788453</v>
      </c>
      <c r="I27" s="8">
        <v>1788453</v>
      </c>
      <c r="J27" s="8">
        <v>5365359</v>
      </c>
      <c r="K27" s="8">
        <v>1788453</v>
      </c>
      <c r="L27" s="8">
        <v>1788453</v>
      </c>
      <c r="M27" s="8">
        <v>1788453</v>
      </c>
      <c r="N27" s="8">
        <v>5365359</v>
      </c>
      <c r="O27" s="8"/>
      <c r="P27" s="8"/>
      <c r="Q27" s="8"/>
      <c r="R27" s="8"/>
      <c r="S27" s="8"/>
      <c r="T27" s="8"/>
      <c r="U27" s="8"/>
      <c r="V27" s="8"/>
      <c r="W27" s="8">
        <v>10730718</v>
      </c>
      <c r="X27" s="8">
        <v>8104236</v>
      </c>
      <c r="Y27" s="8">
        <v>2626482</v>
      </c>
      <c r="Z27" s="2">
        <v>32.408755125097542</v>
      </c>
      <c r="AA27" s="6">
        <v>16208472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3263963</v>
      </c>
      <c r="D30" s="6"/>
      <c r="E30" s="7">
        <v>3738072</v>
      </c>
      <c r="F30" s="8">
        <v>3738072</v>
      </c>
      <c r="G30" s="8">
        <v>296178</v>
      </c>
      <c r="H30" s="8">
        <v>202896</v>
      </c>
      <c r="I30" s="8">
        <v>255375</v>
      </c>
      <c r="J30" s="8">
        <v>754449</v>
      </c>
      <c r="K30" s="8">
        <v>323987</v>
      </c>
      <c r="L30" s="8">
        <v>628951</v>
      </c>
      <c r="M30" s="8">
        <v>570346</v>
      </c>
      <c r="N30" s="8">
        <v>1523284</v>
      </c>
      <c r="O30" s="8"/>
      <c r="P30" s="8"/>
      <c r="Q30" s="8"/>
      <c r="R30" s="8"/>
      <c r="S30" s="8"/>
      <c r="T30" s="8"/>
      <c r="U30" s="8"/>
      <c r="V30" s="8"/>
      <c r="W30" s="8">
        <v>2277733</v>
      </c>
      <c r="X30" s="8">
        <v>1868982</v>
      </c>
      <c r="Y30" s="8">
        <v>408751</v>
      </c>
      <c r="Z30" s="2">
        <v>21.870248081575959</v>
      </c>
      <c r="AA30" s="6">
        <v>3738072</v>
      </c>
    </row>
    <row r="31" spans="1:27" ht="13.5" x14ac:dyDescent="0.25">
      <c r="A31" s="25" t="s">
        <v>57</v>
      </c>
      <c r="B31" s="24" t="s">
        <v>32</v>
      </c>
      <c r="C31" s="6">
        <v>2616323</v>
      </c>
      <c r="D31" s="6"/>
      <c r="E31" s="7">
        <v>3705744</v>
      </c>
      <c r="F31" s="8">
        <v>3705744</v>
      </c>
      <c r="G31" s="8">
        <v>150175</v>
      </c>
      <c r="H31" s="8">
        <v>142632</v>
      </c>
      <c r="I31" s="8">
        <v>313682</v>
      </c>
      <c r="J31" s="8">
        <v>606489</v>
      </c>
      <c r="K31" s="8">
        <v>499415</v>
      </c>
      <c r="L31" s="8">
        <v>389118</v>
      </c>
      <c r="M31" s="8">
        <v>295695</v>
      </c>
      <c r="N31" s="8">
        <v>1184228</v>
      </c>
      <c r="O31" s="8"/>
      <c r="P31" s="8"/>
      <c r="Q31" s="8"/>
      <c r="R31" s="8"/>
      <c r="S31" s="8"/>
      <c r="T31" s="8"/>
      <c r="U31" s="8"/>
      <c r="V31" s="8"/>
      <c r="W31" s="8">
        <v>1790717</v>
      </c>
      <c r="X31" s="8">
        <v>1852806</v>
      </c>
      <c r="Y31" s="8">
        <v>-62089</v>
      </c>
      <c r="Z31" s="2">
        <v>-3.3510793898551707</v>
      </c>
      <c r="AA31" s="6">
        <v>3705744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19523452</v>
      </c>
      <c r="D33" s="6"/>
      <c r="E33" s="7">
        <v>11695631</v>
      </c>
      <c r="F33" s="8">
        <v>11695631</v>
      </c>
      <c r="G33" s="8">
        <v>801071</v>
      </c>
      <c r="H33" s="8">
        <v>1126556</v>
      </c>
      <c r="I33" s="8">
        <v>1003574</v>
      </c>
      <c r="J33" s="8">
        <v>2931201</v>
      </c>
      <c r="K33" s="8">
        <v>1206033</v>
      </c>
      <c r="L33" s="8">
        <v>1131347</v>
      </c>
      <c r="M33" s="8">
        <v>605198</v>
      </c>
      <c r="N33" s="8">
        <v>2942578</v>
      </c>
      <c r="O33" s="8"/>
      <c r="P33" s="8"/>
      <c r="Q33" s="8"/>
      <c r="R33" s="8"/>
      <c r="S33" s="8"/>
      <c r="T33" s="8"/>
      <c r="U33" s="8"/>
      <c r="V33" s="8"/>
      <c r="W33" s="8">
        <v>5873779</v>
      </c>
      <c r="X33" s="8">
        <v>5847786</v>
      </c>
      <c r="Y33" s="8">
        <v>25993</v>
      </c>
      <c r="Z33" s="2">
        <v>0.44449300983312318</v>
      </c>
      <c r="AA33" s="6">
        <v>11695631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74483326</v>
      </c>
      <c r="D35" s="33">
        <f>SUM(D24:D34)</f>
        <v>0</v>
      </c>
      <c r="E35" s="34">
        <f t="shared" si="1"/>
        <v>59887674</v>
      </c>
      <c r="F35" s="35">
        <f t="shared" si="1"/>
        <v>59887674</v>
      </c>
      <c r="G35" s="35">
        <f t="shared" si="1"/>
        <v>5021150</v>
      </c>
      <c r="H35" s="35">
        <f t="shared" si="1"/>
        <v>5162408</v>
      </c>
      <c r="I35" s="35">
        <f t="shared" si="1"/>
        <v>5285116</v>
      </c>
      <c r="J35" s="35">
        <f t="shared" si="1"/>
        <v>15468674</v>
      </c>
      <c r="K35" s="35">
        <f t="shared" si="1"/>
        <v>6423143</v>
      </c>
      <c r="L35" s="35">
        <f t="shared" si="1"/>
        <v>7034802</v>
      </c>
      <c r="M35" s="35">
        <f t="shared" si="1"/>
        <v>5244141</v>
      </c>
      <c r="N35" s="35">
        <f t="shared" si="1"/>
        <v>18702086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34170760</v>
      </c>
      <c r="X35" s="35">
        <f t="shared" si="1"/>
        <v>30406663</v>
      </c>
      <c r="Y35" s="35">
        <f t="shared" si="1"/>
        <v>3764097</v>
      </c>
      <c r="Z35" s="36">
        <f>+IF(X35&lt;&gt;0,+(Y35/X35)*100,0)</f>
        <v>12.379184785913534</v>
      </c>
      <c r="AA35" s="33">
        <f>SUM(AA24:AA34)</f>
        <v>59887674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-8300459</v>
      </c>
      <c r="D37" s="46">
        <f>+D21-D35</f>
        <v>0</v>
      </c>
      <c r="E37" s="47">
        <f t="shared" si="2"/>
        <v>8156883</v>
      </c>
      <c r="F37" s="48">
        <f t="shared" si="2"/>
        <v>8156883</v>
      </c>
      <c r="G37" s="48">
        <f t="shared" si="2"/>
        <v>1071785</v>
      </c>
      <c r="H37" s="48">
        <f t="shared" si="2"/>
        <v>-478667</v>
      </c>
      <c r="I37" s="48">
        <f t="shared" si="2"/>
        <v>-296987</v>
      </c>
      <c r="J37" s="48">
        <f t="shared" si="2"/>
        <v>296131</v>
      </c>
      <c r="K37" s="48">
        <f t="shared" si="2"/>
        <v>-1621586</v>
      </c>
      <c r="L37" s="48">
        <f t="shared" si="2"/>
        <v>-2289287</v>
      </c>
      <c r="M37" s="48">
        <f t="shared" si="2"/>
        <v>-315260</v>
      </c>
      <c r="N37" s="48">
        <f t="shared" si="2"/>
        <v>-4226133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-3930002</v>
      </c>
      <c r="X37" s="48">
        <f>IF(F21=F35,0,X21-X35)</f>
        <v>3615605</v>
      </c>
      <c r="Y37" s="48">
        <f t="shared" si="2"/>
        <v>-7545607</v>
      </c>
      <c r="Z37" s="49">
        <f>+IF(X37&lt;&gt;0,+(Y37/X37)*100,0)</f>
        <v>-208.69555717507859</v>
      </c>
      <c r="AA37" s="46">
        <f>+AA21-AA35</f>
        <v>8156883</v>
      </c>
    </row>
    <row r="38" spans="1:27" ht="23.1" customHeight="1" x14ac:dyDescent="0.25">
      <c r="A38" s="50" t="s">
        <v>62</v>
      </c>
      <c r="B38" s="29" t="s">
        <v>32</v>
      </c>
      <c r="C38" s="6">
        <v>33254178</v>
      </c>
      <c r="D38" s="6"/>
      <c r="E38" s="7">
        <v>31742350</v>
      </c>
      <c r="F38" s="8">
        <v>31742350</v>
      </c>
      <c r="G38" s="8"/>
      <c r="H38" s="8">
        <v>204496</v>
      </c>
      <c r="I38" s="8">
        <v>1724642</v>
      </c>
      <c r="J38" s="8">
        <v>1929138</v>
      </c>
      <c r="K38" s="8">
        <v>7795319</v>
      </c>
      <c r="L38" s="8">
        <v>3344274</v>
      </c>
      <c r="M38" s="8">
        <v>38230</v>
      </c>
      <c r="N38" s="8">
        <v>11177823</v>
      </c>
      <c r="O38" s="8"/>
      <c r="P38" s="8"/>
      <c r="Q38" s="8"/>
      <c r="R38" s="8"/>
      <c r="S38" s="8"/>
      <c r="T38" s="8"/>
      <c r="U38" s="8"/>
      <c r="V38" s="8"/>
      <c r="W38" s="8">
        <v>13106961</v>
      </c>
      <c r="X38" s="8">
        <v>15871170</v>
      </c>
      <c r="Y38" s="8">
        <v>-2764209</v>
      </c>
      <c r="Z38" s="2">
        <v>-17.416542069677281</v>
      </c>
      <c r="AA38" s="6">
        <v>31742350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24953719</v>
      </c>
      <c r="D41" s="56">
        <f>SUM(D37:D40)</f>
        <v>0</v>
      </c>
      <c r="E41" s="57">
        <f t="shared" si="3"/>
        <v>39899233</v>
      </c>
      <c r="F41" s="58">
        <f t="shared" si="3"/>
        <v>39899233</v>
      </c>
      <c r="G41" s="58">
        <f t="shared" si="3"/>
        <v>1071785</v>
      </c>
      <c r="H41" s="58">
        <f t="shared" si="3"/>
        <v>-274171</v>
      </c>
      <c r="I41" s="58">
        <f t="shared" si="3"/>
        <v>1427655</v>
      </c>
      <c r="J41" s="58">
        <f t="shared" si="3"/>
        <v>2225269</v>
      </c>
      <c r="K41" s="58">
        <f t="shared" si="3"/>
        <v>6173733</v>
      </c>
      <c r="L41" s="58">
        <f t="shared" si="3"/>
        <v>1054987</v>
      </c>
      <c r="M41" s="58">
        <f t="shared" si="3"/>
        <v>-277030</v>
      </c>
      <c r="N41" s="58">
        <f t="shared" si="3"/>
        <v>6951690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9176959</v>
      </c>
      <c r="X41" s="58">
        <f t="shared" si="3"/>
        <v>19486775</v>
      </c>
      <c r="Y41" s="58">
        <f t="shared" si="3"/>
        <v>-10309816</v>
      </c>
      <c r="Z41" s="59">
        <f>+IF(X41&lt;&gt;0,+(Y41/X41)*100,0)</f>
        <v>-52.90673289962038</v>
      </c>
      <c r="AA41" s="56">
        <f>SUM(AA37:AA40)</f>
        <v>39899233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24953719</v>
      </c>
      <c r="D43" s="64">
        <f>+D41-D42</f>
        <v>0</v>
      </c>
      <c r="E43" s="65">
        <f t="shared" si="4"/>
        <v>39899233</v>
      </c>
      <c r="F43" s="66">
        <f t="shared" si="4"/>
        <v>39899233</v>
      </c>
      <c r="G43" s="66">
        <f t="shared" si="4"/>
        <v>1071785</v>
      </c>
      <c r="H43" s="66">
        <f t="shared" si="4"/>
        <v>-274171</v>
      </c>
      <c r="I43" s="66">
        <f t="shared" si="4"/>
        <v>1427655</v>
      </c>
      <c r="J43" s="66">
        <f t="shared" si="4"/>
        <v>2225269</v>
      </c>
      <c r="K43" s="66">
        <f t="shared" si="4"/>
        <v>6173733</v>
      </c>
      <c r="L43" s="66">
        <f t="shared" si="4"/>
        <v>1054987</v>
      </c>
      <c r="M43" s="66">
        <f t="shared" si="4"/>
        <v>-277030</v>
      </c>
      <c r="N43" s="66">
        <f t="shared" si="4"/>
        <v>6951690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9176959</v>
      </c>
      <c r="X43" s="66">
        <f t="shared" si="4"/>
        <v>19486775</v>
      </c>
      <c r="Y43" s="66">
        <f t="shared" si="4"/>
        <v>-10309816</v>
      </c>
      <c r="Z43" s="67">
        <f>+IF(X43&lt;&gt;0,+(Y43/X43)*100,0)</f>
        <v>-52.90673289962038</v>
      </c>
      <c r="AA43" s="64">
        <f>+AA41-AA42</f>
        <v>39899233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24953719</v>
      </c>
      <c r="D45" s="56">
        <f>SUM(D43:D44)</f>
        <v>0</v>
      </c>
      <c r="E45" s="57">
        <f t="shared" si="5"/>
        <v>39899233</v>
      </c>
      <c r="F45" s="58">
        <f t="shared" si="5"/>
        <v>39899233</v>
      </c>
      <c r="G45" s="58">
        <f t="shared" si="5"/>
        <v>1071785</v>
      </c>
      <c r="H45" s="58">
        <f t="shared" si="5"/>
        <v>-274171</v>
      </c>
      <c r="I45" s="58">
        <f t="shared" si="5"/>
        <v>1427655</v>
      </c>
      <c r="J45" s="58">
        <f t="shared" si="5"/>
        <v>2225269</v>
      </c>
      <c r="K45" s="58">
        <f t="shared" si="5"/>
        <v>6173733</v>
      </c>
      <c r="L45" s="58">
        <f t="shared" si="5"/>
        <v>1054987</v>
      </c>
      <c r="M45" s="58">
        <f t="shared" si="5"/>
        <v>-277030</v>
      </c>
      <c r="N45" s="58">
        <f t="shared" si="5"/>
        <v>6951690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9176959</v>
      </c>
      <c r="X45" s="58">
        <f t="shared" si="5"/>
        <v>19486775</v>
      </c>
      <c r="Y45" s="58">
        <f t="shared" si="5"/>
        <v>-10309816</v>
      </c>
      <c r="Z45" s="59">
        <f>+IF(X45&lt;&gt;0,+(Y45/X45)*100,0)</f>
        <v>-52.90673289962038</v>
      </c>
      <c r="AA45" s="56">
        <f>SUM(AA43:AA44)</f>
        <v>39899233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24953719</v>
      </c>
      <c r="D47" s="71">
        <f>SUM(D45:D46)</f>
        <v>0</v>
      </c>
      <c r="E47" s="72">
        <f t="shared" si="6"/>
        <v>39899233</v>
      </c>
      <c r="F47" s="73">
        <f t="shared" si="6"/>
        <v>39899233</v>
      </c>
      <c r="G47" s="73">
        <f t="shared" si="6"/>
        <v>1071785</v>
      </c>
      <c r="H47" s="74">
        <f t="shared" si="6"/>
        <v>-274171</v>
      </c>
      <c r="I47" s="74">
        <f t="shared" si="6"/>
        <v>1427655</v>
      </c>
      <c r="J47" s="74">
        <f t="shared" si="6"/>
        <v>2225269</v>
      </c>
      <c r="K47" s="74">
        <f t="shared" si="6"/>
        <v>6173733</v>
      </c>
      <c r="L47" s="74">
        <f t="shared" si="6"/>
        <v>1054987</v>
      </c>
      <c r="M47" s="73">
        <f t="shared" si="6"/>
        <v>-277030</v>
      </c>
      <c r="N47" s="73">
        <f t="shared" si="6"/>
        <v>6951690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9176959</v>
      </c>
      <c r="X47" s="74">
        <f t="shared" si="6"/>
        <v>19486775</v>
      </c>
      <c r="Y47" s="74">
        <f t="shared" si="6"/>
        <v>-10309816</v>
      </c>
      <c r="Z47" s="75">
        <f>+IF(X47&lt;&gt;0,+(Y47/X47)*100,0)</f>
        <v>-52.90673289962038</v>
      </c>
      <c r="AA47" s="76">
        <f>SUM(AA45:AA46)</f>
        <v>39899233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6870198</v>
      </c>
      <c r="D8" s="6"/>
      <c r="E8" s="7">
        <v>6300821</v>
      </c>
      <c r="F8" s="8">
        <v>6300821</v>
      </c>
      <c r="G8" s="8">
        <v>552262</v>
      </c>
      <c r="H8" s="8">
        <v>630961</v>
      </c>
      <c r="I8" s="8">
        <v>619005</v>
      </c>
      <c r="J8" s="8">
        <v>1802228</v>
      </c>
      <c r="K8" s="8">
        <v>621092</v>
      </c>
      <c r="L8" s="8">
        <v>605786</v>
      </c>
      <c r="M8" s="8">
        <v>606954</v>
      </c>
      <c r="N8" s="8">
        <v>1833832</v>
      </c>
      <c r="O8" s="8"/>
      <c r="P8" s="8"/>
      <c r="Q8" s="8"/>
      <c r="R8" s="8"/>
      <c r="S8" s="8"/>
      <c r="T8" s="8"/>
      <c r="U8" s="8"/>
      <c r="V8" s="8"/>
      <c r="W8" s="8">
        <v>3636060</v>
      </c>
      <c r="X8" s="8">
        <v>3150408</v>
      </c>
      <c r="Y8" s="8">
        <v>485652</v>
      </c>
      <c r="Z8" s="2">
        <v>15.415527131723891</v>
      </c>
      <c r="AA8" s="6">
        <v>6300821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9129000</v>
      </c>
      <c r="D18" s="6"/>
      <c r="E18" s="7">
        <v>6094893</v>
      </c>
      <c r="F18" s="8">
        <v>6094893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3047448</v>
      </c>
      <c r="Y18" s="8">
        <v>-3047448</v>
      </c>
      <c r="Z18" s="2">
        <v>-100</v>
      </c>
      <c r="AA18" s="6">
        <v>6094893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15999198</v>
      </c>
      <c r="D21" s="33">
        <f t="shared" si="0"/>
        <v>0</v>
      </c>
      <c r="E21" s="34">
        <f t="shared" si="0"/>
        <v>12395714</v>
      </c>
      <c r="F21" s="35">
        <f t="shared" si="0"/>
        <v>12395714</v>
      </c>
      <c r="G21" s="35">
        <f t="shared" si="0"/>
        <v>552262</v>
      </c>
      <c r="H21" s="35">
        <f t="shared" si="0"/>
        <v>630961</v>
      </c>
      <c r="I21" s="35">
        <f t="shared" si="0"/>
        <v>619005</v>
      </c>
      <c r="J21" s="35">
        <f t="shared" si="0"/>
        <v>1802228</v>
      </c>
      <c r="K21" s="35">
        <f t="shared" si="0"/>
        <v>621092</v>
      </c>
      <c r="L21" s="35">
        <f t="shared" si="0"/>
        <v>605786</v>
      </c>
      <c r="M21" s="35">
        <f t="shared" si="0"/>
        <v>606954</v>
      </c>
      <c r="N21" s="35">
        <f t="shared" si="0"/>
        <v>1833832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3636060</v>
      </c>
      <c r="X21" s="35">
        <f t="shared" si="0"/>
        <v>6197856</v>
      </c>
      <c r="Y21" s="35">
        <f t="shared" si="0"/>
        <v>-2561796</v>
      </c>
      <c r="Z21" s="36">
        <f>+IF(X21&lt;&gt;0,+(Y21/X21)*100,0)</f>
        <v>-41.333583742507088</v>
      </c>
      <c r="AA21" s="33">
        <f>SUM(AA5:AA20)</f>
        <v>12395714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4666705</v>
      </c>
      <c r="D24" s="6"/>
      <c r="E24" s="7">
        <v>5159495</v>
      </c>
      <c r="F24" s="8">
        <v>5159495</v>
      </c>
      <c r="G24" s="8">
        <v>354481</v>
      </c>
      <c r="H24" s="8">
        <v>350991</v>
      </c>
      <c r="I24" s="8">
        <v>384941</v>
      </c>
      <c r="J24" s="8">
        <v>1090413</v>
      </c>
      <c r="K24" s="8">
        <v>407517</v>
      </c>
      <c r="L24" s="8">
        <v>351000</v>
      </c>
      <c r="M24" s="8">
        <v>396876</v>
      </c>
      <c r="N24" s="8">
        <v>1155393</v>
      </c>
      <c r="O24" s="8"/>
      <c r="P24" s="8"/>
      <c r="Q24" s="8"/>
      <c r="R24" s="8"/>
      <c r="S24" s="8"/>
      <c r="T24" s="8"/>
      <c r="U24" s="8"/>
      <c r="V24" s="8"/>
      <c r="W24" s="8">
        <v>2245806</v>
      </c>
      <c r="X24" s="8">
        <v>2579742</v>
      </c>
      <c r="Y24" s="8">
        <v>-333936</v>
      </c>
      <c r="Z24" s="2">
        <v>-12.944550268980388</v>
      </c>
      <c r="AA24" s="6">
        <v>5159495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2520328</v>
      </c>
      <c r="F26" s="8">
        <v>2520328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1260162</v>
      </c>
      <c r="Y26" s="8">
        <v>-1260162</v>
      </c>
      <c r="Z26" s="2">
        <v>-100</v>
      </c>
      <c r="AA26" s="6">
        <v>2520328</v>
      </c>
    </row>
    <row r="27" spans="1:27" ht="13.5" x14ac:dyDescent="0.25">
      <c r="A27" s="25" t="s">
        <v>53</v>
      </c>
      <c r="B27" s="24" t="s">
        <v>32</v>
      </c>
      <c r="C27" s="6">
        <v>1872036</v>
      </c>
      <c r="D27" s="6"/>
      <c r="E27" s="7">
        <v>2281175</v>
      </c>
      <c r="F27" s="8">
        <v>2281175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1140582</v>
      </c>
      <c r="Y27" s="8">
        <v>-1140582</v>
      </c>
      <c r="Z27" s="2">
        <v>-100</v>
      </c>
      <c r="AA27" s="6">
        <v>2281175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149482</v>
      </c>
      <c r="D30" s="6"/>
      <c r="E30" s="7">
        <v>522856</v>
      </c>
      <c r="F30" s="8">
        <v>522856</v>
      </c>
      <c r="G30" s="8">
        <v>16697</v>
      </c>
      <c r="H30" s="8">
        <v>22943</v>
      </c>
      <c r="I30" s="8">
        <v>29325</v>
      </c>
      <c r="J30" s="8">
        <v>68965</v>
      </c>
      <c r="K30" s="8">
        <v>18009</v>
      </c>
      <c r="L30" s="8">
        <v>26440</v>
      </c>
      <c r="M30" s="8">
        <v>3725</v>
      </c>
      <c r="N30" s="8">
        <v>48174</v>
      </c>
      <c r="O30" s="8"/>
      <c r="P30" s="8"/>
      <c r="Q30" s="8"/>
      <c r="R30" s="8"/>
      <c r="S30" s="8"/>
      <c r="T30" s="8"/>
      <c r="U30" s="8"/>
      <c r="V30" s="8"/>
      <c r="W30" s="8">
        <v>117139</v>
      </c>
      <c r="X30" s="8">
        <v>261426</v>
      </c>
      <c r="Y30" s="8">
        <v>-144287</v>
      </c>
      <c r="Z30" s="2">
        <v>-55.192291508878235</v>
      </c>
      <c r="AA30" s="6">
        <v>522856</v>
      </c>
    </row>
    <row r="31" spans="1:27" ht="13.5" x14ac:dyDescent="0.25">
      <c r="A31" s="25" t="s">
        <v>57</v>
      </c>
      <c r="B31" s="24" t="s">
        <v>32</v>
      </c>
      <c r="C31" s="6">
        <v>758676</v>
      </c>
      <c r="D31" s="6"/>
      <c r="E31" s="7">
        <v>766295</v>
      </c>
      <c r="F31" s="8">
        <v>766295</v>
      </c>
      <c r="G31" s="8"/>
      <c r="H31" s="8">
        <v>34862</v>
      </c>
      <c r="I31" s="8">
        <v>3849</v>
      </c>
      <c r="J31" s="8">
        <v>38711</v>
      </c>
      <c r="K31" s="8">
        <v>141985</v>
      </c>
      <c r="L31" s="8">
        <v>12419</v>
      </c>
      <c r="M31" s="8">
        <v>6077</v>
      </c>
      <c r="N31" s="8">
        <v>160481</v>
      </c>
      <c r="O31" s="8"/>
      <c r="P31" s="8"/>
      <c r="Q31" s="8"/>
      <c r="R31" s="8"/>
      <c r="S31" s="8"/>
      <c r="T31" s="8"/>
      <c r="U31" s="8"/>
      <c r="V31" s="8"/>
      <c r="W31" s="8">
        <v>199192</v>
      </c>
      <c r="X31" s="8">
        <v>383148</v>
      </c>
      <c r="Y31" s="8">
        <v>-183956</v>
      </c>
      <c r="Z31" s="2">
        <v>-48.011734368964476</v>
      </c>
      <c r="AA31" s="6">
        <v>766295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823913</v>
      </c>
      <c r="D33" s="6"/>
      <c r="E33" s="7">
        <v>1563505</v>
      </c>
      <c r="F33" s="8">
        <v>1563505</v>
      </c>
      <c r="G33" s="8">
        <v>33081</v>
      </c>
      <c r="H33" s="8">
        <v>46680</v>
      </c>
      <c r="I33" s="8">
        <v>17407</v>
      </c>
      <c r="J33" s="8">
        <v>97168</v>
      </c>
      <c r="K33" s="8">
        <v>80272</v>
      </c>
      <c r="L33" s="8">
        <v>41874</v>
      </c>
      <c r="M33" s="8">
        <v>23568</v>
      </c>
      <c r="N33" s="8">
        <v>145714</v>
      </c>
      <c r="O33" s="8"/>
      <c r="P33" s="8"/>
      <c r="Q33" s="8"/>
      <c r="R33" s="8"/>
      <c r="S33" s="8"/>
      <c r="T33" s="8"/>
      <c r="U33" s="8"/>
      <c r="V33" s="8"/>
      <c r="W33" s="8">
        <v>242882</v>
      </c>
      <c r="X33" s="8">
        <v>781764</v>
      </c>
      <c r="Y33" s="8">
        <v>-538882</v>
      </c>
      <c r="Z33" s="2">
        <v>-68.931544558204266</v>
      </c>
      <c r="AA33" s="6">
        <v>1563505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8270812</v>
      </c>
      <c r="D35" s="33">
        <f>SUM(D24:D34)</f>
        <v>0</v>
      </c>
      <c r="E35" s="34">
        <f t="shared" si="1"/>
        <v>12813654</v>
      </c>
      <c r="F35" s="35">
        <f t="shared" si="1"/>
        <v>12813654</v>
      </c>
      <c r="G35" s="35">
        <f t="shared" si="1"/>
        <v>404259</v>
      </c>
      <c r="H35" s="35">
        <f t="shared" si="1"/>
        <v>455476</v>
      </c>
      <c r="I35" s="35">
        <f t="shared" si="1"/>
        <v>435522</v>
      </c>
      <c r="J35" s="35">
        <f t="shared" si="1"/>
        <v>1295257</v>
      </c>
      <c r="K35" s="35">
        <f t="shared" si="1"/>
        <v>647783</v>
      </c>
      <c r="L35" s="35">
        <f t="shared" si="1"/>
        <v>431733</v>
      </c>
      <c r="M35" s="35">
        <f t="shared" si="1"/>
        <v>430246</v>
      </c>
      <c r="N35" s="35">
        <f t="shared" si="1"/>
        <v>1509762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2805019</v>
      </c>
      <c r="X35" s="35">
        <f t="shared" si="1"/>
        <v>6406824</v>
      </c>
      <c r="Y35" s="35">
        <f t="shared" si="1"/>
        <v>-3601805</v>
      </c>
      <c r="Z35" s="36">
        <f>+IF(X35&lt;&gt;0,+(Y35/X35)*100,0)</f>
        <v>-56.218260404843335</v>
      </c>
      <c r="AA35" s="33">
        <f>SUM(AA24:AA34)</f>
        <v>12813654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7728386</v>
      </c>
      <c r="D37" s="46">
        <f>+D21-D35</f>
        <v>0</v>
      </c>
      <c r="E37" s="47">
        <f t="shared" si="2"/>
        <v>-417940</v>
      </c>
      <c r="F37" s="48">
        <f t="shared" si="2"/>
        <v>-417940</v>
      </c>
      <c r="G37" s="48">
        <f t="shared" si="2"/>
        <v>148003</v>
      </c>
      <c r="H37" s="48">
        <f t="shared" si="2"/>
        <v>175485</v>
      </c>
      <c r="I37" s="48">
        <f t="shared" si="2"/>
        <v>183483</v>
      </c>
      <c r="J37" s="48">
        <f t="shared" si="2"/>
        <v>506971</v>
      </c>
      <c r="K37" s="48">
        <f t="shared" si="2"/>
        <v>-26691</v>
      </c>
      <c r="L37" s="48">
        <f t="shared" si="2"/>
        <v>174053</v>
      </c>
      <c r="M37" s="48">
        <f t="shared" si="2"/>
        <v>176708</v>
      </c>
      <c r="N37" s="48">
        <f t="shared" si="2"/>
        <v>324070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831041</v>
      </c>
      <c r="X37" s="48">
        <f>IF(F21=F35,0,X21-X35)</f>
        <v>-208968</v>
      </c>
      <c r="Y37" s="48">
        <f t="shared" si="2"/>
        <v>1040009</v>
      </c>
      <c r="Z37" s="49">
        <f>+IF(X37&lt;&gt;0,+(Y37/X37)*100,0)</f>
        <v>-497.68816278090424</v>
      </c>
      <c r="AA37" s="46">
        <f>+AA21-AA35</f>
        <v>-417940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7728386</v>
      </c>
      <c r="D41" s="56">
        <f>SUM(D37:D40)</f>
        <v>0</v>
      </c>
      <c r="E41" s="57">
        <f t="shared" si="3"/>
        <v>-417940</v>
      </c>
      <c r="F41" s="58">
        <f t="shared" si="3"/>
        <v>-417940</v>
      </c>
      <c r="G41" s="58">
        <f t="shared" si="3"/>
        <v>148003</v>
      </c>
      <c r="H41" s="58">
        <f t="shared" si="3"/>
        <v>175485</v>
      </c>
      <c r="I41" s="58">
        <f t="shared" si="3"/>
        <v>183483</v>
      </c>
      <c r="J41" s="58">
        <f t="shared" si="3"/>
        <v>506971</v>
      </c>
      <c r="K41" s="58">
        <f t="shared" si="3"/>
        <v>-26691</v>
      </c>
      <c r="L41" s="58">
        <f t="shared" si="3"/>
        <v>174053</v>
      </c>
      <c r="M41" s="58">
        <f t="shared" si="3"/>
        <v>176708</v>
      </c>
      <c r="N41" s="58">
        <f t="shared" si="3"/>
        <v>324070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831041</v>
      </c>
      <c r="X41" s="58">
        <f t="shared" si="3"/>
        <v>-208968</v>
      </c>
      <c r="Y41" s="58">
        <f t="shared" si="3"/>
        <v>1040009</v>
      </c>
      <c r="Z41" s="59">
        <f>+IF(X41&lt;&gt;0,+(Y41/X41)*100,0)</f>
        <v>-497.68816278090424</v>
      </c>
      <c r="AA41" s="56">
        <f>SUM(AA37:AA40)</f>
        <v>-417940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7728386</v>
      </c>
      <c r="D43" s="64">
        <f>+D41-D42</f>
        <v>0</v>
      </c>
      <c r="E43" s="65">
        <f t="shared" si="4"/>
        <v>-417940</v>
      </c>
      <c r="F43" s="66">
        <f t="shared" si="4"/>
        <v>-417940</v>
      </c>
      <c r="G43" s="66">
        <f t="shared" si="4"/>
        <v>148003</v>
      </c>
      <c r="H43" s="66">
        <f t="shared" si="4"/>
        <v>175485</v>
      </c>
      <c r="I43" s="66">
        <f t="shared" si="4"/>
        <v>183483</v>
      </c>
      <c r="J43" s="66">
        <f t="shared" si="4"/>
        <v>506971</v>
      </c>
      <c r="K43" s="66">
        <f t="shared" si="4"/>
        <v>-26691</v>
      </c>
      <c r="L43" s="66">
        <f t="shared" si="4"/>
        <v>174053</v>
      </c>
      <c r="M43" s="66">
        <f t="shared" si="4"/>
        <v>176708</v>
      </c>
      <c r="N43" s="66">
        <f t="shared" si="4"/>
        <v>324070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831041</v>
      </c>
      <c r="X43" s="66">
        <f t="shared" si="4"/>
        <v>-208968</v>
      </c>
      <c r="Y43" s="66">
        <f t="shared" si="4"/>
        <v>1040009</v>
      </c>
      <c r="Z43" s="67">
        <f>+IF(X43&lt;&gt;0,+(Y43/X43)*100,0)</f>
        <v>-497.68816278090424</v>
      </c>
      <c r="AA43" s="64">
        <f>+AA41-AA42</f>
        <v>-417940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7728386</v>
      </c>
      <c r="D45" s="56">
        <f>SUM(D43:D44)</f>
        <v>0</v>
      </c>
      <c r="E45" s="57">
        <f t="shared" si="5"/>
        <v>-417940</v>
      </c>
      <c r="F45" s="58">
        <f t="shared" si="5"/>
        <v>-417940</v>
      </c>
      <c r="G45" s="58">
        <f t="shared" si="5"/>
        <v>148003</v>
      </c>
      <c r="H45" s="58">
        <f t="shared" si="5"/>
        <v>175485</v>
      </c>
      <c r="I45" s="58">
        <f t="shared" si="5"/>
        <v>183483</v>
      </c>
      <c r="J45" s="58">
        <f t="shared" si="5"/>
        <v>506971</v>
      </c>
      <c r="K45" s="58">
        <f t="shared" si="5"/>
        <v>-26691</v>
      </c>
      <c r="L45" s="58">
        <f t="shared" si="5"/>
        <v>174053</v>
      </c>
      <c r="M45" s="58">
        <f t="shared" si="5"/>
        <v>176708</v>
      </c>
      <c r="N45" s="58">
        <f t="shared" si="5"/>
        <v>324070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831041</v>
      </c>
      <c r="X45" s="58">
        <f t="shared" si="5"/>
        <v>-208968</v>
      </c>
      <c r="Y45" s="58">
        <f t="shared" si="5"/>
        <v>1040009</v>
      </c>
      <c r="Z45" s="59">
        <f>+IF(X45&lt;&gt;0,+(Y45/X45)*100,0)</f>
        <v>-497.68816278090424</v>
      </c>
      <c r="AA45" s="56">
        <f>SUM(AA43:AA44)</f>
        <v>-417940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7728386</v>
      </c>
      <c r="D47" s="71">
        <f>SUM(D45:D46)</f>
        <v>0</v>
      </c>
      <c r="E47" s="72">
        <f t="shared" si="6"/>
        <v>-417940</v>
      </c>
      <c r="F47" s="73">
        <f t="shared" si="6"/>
        <v>-417940</v>
      </c>
      <c r="G47" s="73">
        <f t="shared" si="6"/>
        <v>148003</v>
      </c>
      <c r="H47" s="74">
        <f t="shared" si="6"/>
        <v>175485</v>
      </c>
      <c r="I47" s="74">
        <f t="shared" si="6"/>
        <v>183483</v>
      </c>
      <c r="J47" s="74">
        <f t="shared" si="6"/>
        <v>506971</v>
      </c>
      <c r="K47" s="74">
        <f t="shared" si="6"/>
        <v>-26691</v>
      </c>
      <c r="L47" s="74">
        <f t="shared" si="6"/>
        <v>174053</v>
      </c>
      <c r="M47" s="73">
        <f t="shared" si="6"/>
        <v>176708</v>
      </c>
      <c r="N47" s="73">
        <f t="shared" si="6"/>
        <v>324070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831041</v>
      </c>
      <c r="X47" s="74">
        <f t="shared" si="6"/>
        <v>-208968</v>
      </c>
      <c r="Y47" s="74">
        <f t="shared" si="6"/>
        <v>1040009</v>
      </c>
      <c r="Z47" s="75">
        <f>+IF(X47&lt;&gt;0,+(Y47/X47)*100,0)</f>
        <v>-497.68816278090424</v>
      </c>
      <c r="AA47" s="76">
        <f>SUM(AA45:AA46)</f>
        <v>-417940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14496</v>
      </c>
      <c r="D19" s="6"/>
      <c r="E19" s="7">
        <v>63987</v>
      </c>
      <c r="F19" s="26">
        <v>63987</v>
      </c>
      <c r="G19" s="26">
        <v>3826</v>
      </c>
      <c r="H19" s="26">
        <v>3061</v>
      </c>
      <c r="I19" s="26">
        <v>1870</v>
      </c>
      <c r="J19" s="26">
        <v>8757</v>
      </c>
      <c r="K19" s="26">
        <v>1896</v>
      </c>
      <c r="L19" s="26">
        <v>2652</v>
      </c>
      <c r="M19" s="26">
        <v>1925</v>
      </c>
      <c r="N19" s="26">
        <v>6473</v>
      </c>
      <c r="O19" s="26"/>
      <c r="P19" s="26"/>
      <c r="Q19" s="26"/>
      <c r="R19" s="26"/>
      <c r="S19" s="26"/>
      <c r="T19" s="26"/>
      <c r="U19" s="26"/>
      <c r="V19" s="26"/>
      <c r="W19" s="26">
        <v>15230</v>
      </c>
      <c r="X19" s="26">
        <v>31995</v>
      </c>
      <c r="Y19" s="26">
        <v>-16765</v>
      </c>
      <c r="Z19" s="27">
        <v>-52.398812314424127</v>
      </c>
      <c r="AA19" s="28">
        <v>63987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14496</v>
      </c>
      <c r="D21" s="33">
        <f t="shared" si="0"/>
        <v>0</v>
      </c>
      <c r="E21" s="34">
        <f t="shared" si="0"/>
        <v>63987</v>
      </c>
      <c r="F21" s="35">
        <f t="shared" si="0"/>
        <v>63987</v>
      </c>
      <c r="G21" s="35">
        <f t="shared" si="0"/>
        <v>3826</v>
      </c>
      <c r="H21" s="35">
        <f t="shared" si="0"/>
        <v>3061</v>
      </c>
      <c r="I21" s="35">
        <f t="shared" si="0"/>
        <v>1870</v>
      </c>
      <c r="J21" s="35">
        <f t="shared" si="0"/>
        <v>8757</v>
      </c>
      <c r="K21" s="35">
        <f t="shared" si="0"/>
        <v>1896</v>
      </c>
      <c r="L21" s="35">
        <f t="shared" si="0"/>
        <v>2652</v>
      </c>
      <c r="M21" s="35">
        <f t="shared" si="0"/>
        <v>1925</v>
      </c>
      <c r="N21" s="35">
        <f t="shared" si="0"/>
        <v>6473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15230</v>
      </c>
      <c r="X21" s="35">
        <f t="shared" si="0"/>
        <v>31995</v>
      </c>
      <c r="Y21" s="35">
        <f t="shared" si="0"/>
        <v>-16765</v>
      </c>
      <c r="Z21" s="36">
        <f>+IF(X21&lt;&gt;0,+(Y21/X21)*100,0)</f>
        <v>-52.398812314424127</v>
      </c>
      <c r="AA21" s="33">
        <f>SUM(AA5:AA20)</f>
        <v>63987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14496</v>
      </c>
      <c r="D37" s="46">
        <f>+D21-D35</f>
        <v>0</v>
      </c>
      <c r="E37" s="47">
        <f t="shared" si="2"/>
        <v>63987</v>
      </c>
      <c r="F37" s="48">
        <f t="shared" si="2"/>
        <v>63987</v>
      </c>
      <c r="G37" s="48">
        <f t="shared" si="2"/>
        <v>3826</v>
      </c>
      <c r="H37" s="48">
        <f t="shared" si="2"/>
        <v>3061</v>
      </c>
      <c r="I37" s="48">
        <f t="shared" si="2"/>
        <v>1870</v>
      </c>
      <c r="J37" s="48">
        <f t="shared" si="2"/>
        <v>8757</v>
      </c>
      <c r="K37" s="48">
        <f t="shared" si="2"/>
        <v>1896</v>
      </c>
      <c r="L37" s="48">
        <f t="shared" si="2"/>
        <v>2652</v>
      </c>
      <c r="M37" s="48">
        <f t="shared" si="2"/>
        <v>1925</v>
      </c>
      <c r="N37" s="48">
        <f t="shared" si="2"/>
        <v>6473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15230</v>
      </c>
      <c r="X37" s="48">
        <f>IF(F21=F35,0,X21-X35)</f>
        <v>31995</v>
      </c>
      <c r="Y37" s="48">
        <f t="shared" si="2"/>
        <v>-16765</v>
      </c>
      <c r="Z37" s="49">
        <f>+IF(X37&lt;&gt;0,+(Y37/X37)*100,0)</f>
        <v>-52.398812314424127</v>
      </c>
      <c r="AA37" s="46">
        <f>+AA21-AA35</f>
        <v>63987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14496</v>
      </c>
      <c r="D41" s="56">
        <f>SUM(D37:D40)</f>
        <v>0</v>
      </c>
      <c r="E41" s="57">
        <f t="shared" si="3"/>
        <v>63987</v>
      </c>
      <c r="F41" s="58">
        <f t="shared" si="3"/>
        <v>63987</v>
      </c>
      <c r="G41" s="58">
        <f t="shared" si="3"/>
        <v>3826</v>
      </c>
      <c r="H41" s="58">
        <f t="shared" si="3"/>
        <v>3061</v>
      </c>
      <c r="I41" s="58">
        <f t="shared" si="3"/>
        <v>1870</v>
      </c>
      <c r="J41" s="58">
        <f t="shared" si="3"/>
        <v>8757</v>
      </c>
      <c r="K41" s="58">
        <f t="shared" si="3"/>
        <v>1896</v>
      </c>
      <c r="L41" s="58">
        <f t="shared" si="3"/>
        <v>2652</v>
      </c>
      <c r="M41" s="58">
        <f t="shared" si="3"/>
        <v>1925</v>
      </c>
      <c r="N41" s="58">
        <f t="shared" si="3"/>
        <v>6473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15230</v>
      </c>
      <c r="X41" s="58">
        <f t="shared" si="3"/>
        <v>31995</v>
      </c>
      <c r="Y41" s="58">
        <f t="shared" si="3"/>
        <v>-16765</v>
      </c>
      <c r="Z41" s="59">
        <f>+IF(X41&lt;&gt;0,+(Y41/X41)*100,0)</f>
        <v>-52.398812314424127</v>
      </c>
      <c r="AA41" s="56">
        <f>SUM(AA37:AA40)</f>
        <v>63987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14496</v>
      </c>
      <c r="D43" s="64">
        <f>+D41-D42</f>
        <v>0</v>
      </c>
      <c r="E43" s="65">
        <f t="shared" si="4"/>
        <v>63987</v>
      </c>
      <c r="F43" s="66">
        <f t="shared" si="4"/>
        <v>63987</v>
      </c>
      <c r="G43" s="66">
        <f t="shared" si="4"/>
        <v>3826</v>
      </c>
      <c r="H43" s="66">
        <f t="shared" si="4"/>
        <v>3061</v>
      </c>
      <c r="I43" s="66">
        <f t="shared" si="4"/>
        <v>1870</v>
      </c>
      <c r="J43" s="66">
        <f t="shared" si="4"/>
        <v>8757</v>
      </c>
      <c r="K43" s="66">
        <f t="shared" si="4"/>
        <v>1896</v>
      </c>
      <c r="L43" s="66">
        <f t="shared" si="4"/>
        <v>2652</v>
      </c>
      <c r="M43" s="66">
        <f t="shared" si="4"/>
        <v>1925</v>
      </c>
      <c r="N43" s="66">
        <f t="shared" si="4"/>
        <v>6473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15230</v>
      </c>
      <c r="X43" s="66">
        <f t="shared" si="4"/>
        <v>31995</v>
      </c>
      <c r="Y43" s="66">
        <f t="shared" si="4"/>
        <v>-16765</v>
      </c>
      <c r="Z43" s="67">
        <f>+IF(X43&lt;&gt;0,+(Y43/X43)*100,0)</f>
        <v>-52.398812314424127</v>
      </c>
      <c r="AA43" s="64">
        <f>+AA41-AA42</f>
        <v>63987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14496</v>
      </c>
      <c r="D45" s="56">
        <f>SUM(D43:D44)</f>
        <v>0</v>
      </c>
      <c r="E45" s="57">
        <f t="shared" si="5"/>
        <v>63987</v>
      </c>
      <c r="F45" s="58">
        <f t="shared" si="5"/>
        <v>63987</v>
      </c>
      <c r="G45" s="58">
        <f t="shared" si="5"/>
        <v>3826</v>
      </c>
      <c r="H45" s="58">
        <f t="shared" si="5"/>
        <v>3061</v>
      </c>
      <c r="I45" s="58">
        <f t="shared" si="5"/>
        <v>1870</v>
      </c>
      <c r="J45" s="58">
        <f t="shared" si="5"/>
        <v>8757</v>
      </c>
      <c r="K45" s="58">
        <f t="shared" si="5"/>
        <v>1896</v>
      </c>
      <c r="L45" s="58">
        <f t="shared" si="5"/>
        <v>2652</v>
      </c>
      <c r="M45" s="58">
        <f t="shared" si="5"/>
        <v>1925</v>
      </c>
      <c r="N45" s="58">
        <f t="shared" si="5"/>
        <v>6473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15230</v>
      </c>
      <c r="X45" s="58">
        <f t="shared" si="5"/>
        <v>31995</v>
      </c>
      <c r="Y45" s="58">
        <f t="shared" si="5"/>
        <v>-16765</v>
      </c>
      <c r="Z45" s="59">
        <f>+IF(X45&lt;&gt;0,+(Y45/X45)*100,0)</f>
        <v>-52.398812314424127</v>
      </c>
      <c r="AA45" s="56">
        <f>SUM(AA43:AA44)</f>
        <v>63987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14496</v>
      </c>
      <c r="D47" s="71">
        <f>SUM(D45:D46)</f>
        <v>0</v>
      </c>
      <c r="E47" s="72">
        <f t="shared" si="6"/>
        <v>63987</v>
      </c>
      <c r="F47" s="73">
        <f t="shared" si="6"/>
        <v>63987</v>
      </c>
      <c r="G47" s="73">
        <f t="shared" si="6"/>
        <v>3826</v>
      </c>
      <c r="H47" s="74">
        <f t="shared" si="6"/>
        <v>3061</v>
      </c>
      <c r="I47" s="74">
        <f t="shared" si="6"/>
        <v>1870</v>
      </c>
      <c r="J47" s="74">
        <f t="shared" si="6"/>
        <v>8757</v>
      </c>
      <c r="K47" s="74">
        <f t="shared" si="6"/>
        <v>1896</v>
      </c>
      <c r="L47" s="74">
        <f t="shared" si="6"/>
        <v>2652</v>
      </c>
      <c r="M47" s="73">
        <f t="shared" si="6"/>
        <v>1925</v>
      </c>
      <c r="N47" s="73">
        <f t="shared" si="6"/>
        <v>6473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15230</v>
      </c>
      <c r="X47" s="74">
        <f t="shared" si="6"/>
        <v>31995</v>
      </c>
      <c r="Y47" s="74">
        <f t="shared" si="6"/>
        <v>-16765</v>
      </c>
      <c r="Z47" s="75">
        <f>+IF(X47&lt;&gt;0,+(Y47/X47)*100,0)</f>
        <v>-52.398812314424127</v>
      </c>
      <c r="AA47" s="76">
        <f>SUM(AA45:AA46)</f>
        <v>63987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6200340</v>
      </c>
      <c r="F7" s="8">
        <v>6200340</v>
      </c>
      <c r="G7" s="8">
        <v>-979000</v>
      </c>
      <c r="H7" s="8">
        <v>-991599</v>
      </c>
      <c r="I7" s="8">
        <v>-982878</v>
      </c>
      <c r="J7" s="8">
        <v>-2953477</v>
      </c>
      <c r="K7" s="8">
        <v>-968969</v>
      </c>
      <c r="L7" s="8">
        <v>-1008479</v>
      </c>
      <c r="M7" s="8">
        <v>-992107</v>
      </c>
      <c r="N7" s="8">
        <v>-2969555</v>
      </c>
      <c r="O7" s="8"/>
      <c r="P7" s="8"/>
      <c r="Q7" s="8"/>
      <c r="R7" s="8"/>
      <c r="S7" s="8"/>
      <c r="T7" s="8"/>
      <c r="U7" s="8"/>
      <c r="V7" s="8"/>
      <c r="W7" s="8">
        <v>-5923032</v>
      </c>
      <c r="X7" s="8">
        <v>3100170</v>
      </c>
      <c r="Y7" s="8">
        <v>-9023202</v>
      </c>
      <c r="Z7" s="2">
        <v>-291.0550711735163</v>
      </c>
      <c r="AA7" s="6">
        <v>6200340</v>
      </c>
    </row>
    <row r="8" spans="1:27" ht="13.5" x14ac:dyDescent="0.25">
      <c r="A8" s="25" t="s">
        <v>36</v>
      </c>
      <c r="B8" s="24" t="s">
        <v>32</v>
      </c>
      <c r="C8" s="6">
        <v>46114564</v>
      </c>
      <c r="D8" s="6"/>
      <c r="E8" s="7">
        <v>161748336</v>
      </c>
      <c r="F8" s="8">
        <v>161748336</v>
      </c>
      <c r="G8" s="8">
        <v>12829062</v>
      </c>
      <c r="H8" s="8">
        <v>10850795</v>
      </c>
      <c r="I8" s="8">
        <v>10164391</v>
      </c>
      <c r="J8" s="8">
        <v>33844248</v>
      </c>
      <c r="K8" s="8">
        <v>10153637</v>
      </c>
      <c r="L8" s="8">
        <v>10405100</v>
      </c>
      <c r="M8" s="8">
        <v>10327335</v>
      </c>
      <c r="N8" s="8">
        <v>30886072</v>
      </c>
      <c r="O8" s="8"/>
      <c r="P8" s="8"/>
      <c r="Q8" s="8"/>
      <c r="R8" s="8"/>
      <c r="S8" s="8"/>
      <c r="T8" s="8"/>
      <c r="U8" s="8"/>
      <c r="V8" s="8"/>
      <c r="W8" s="8">
        <v>64730320</v>
      </c>
      <c r="X8" s="8">
        <v>80874168</v>
      </c>
      <c r="Y8" s="8">
        <v>-16143848</v>
      </c>
      <c r="Z8" s="2">
        <v>-19.961686653765636</v>
      </c>
      <c r="AA8" s="6">
        <v>161748336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7114275</v>
      </c>
      <c r="D13" s="6"/>
      <c r="E13" s="7"/>
      <c r="F13" s="8"/>
      <c r="G13" s="8">
        <v>1857935</v>
      </c>
      <c r="H13" s="8">
        <v>1695838</v>
      </c>
      <c r="I13" s="8">
        <v>1730525</v>
      </c>
      <c r="J13" s="8">
        <v>5284298</v>
      </c>
      <c r="K13" s="8">
        <v>1147985</v>
      </c>
      <c r="L13" s="8">
        <v>1180331</v>
      </c>
      <c r="M13" s="8">
        <v>131525</v>
      </c>
      <c r="N13" s="8">
        <v>2459841</v>
      </c>
      <c r="O13" s="8"/>
      <c r="P13" s="8"/>
      <c r="Q13" s="8"/>
      <c r="R13" s="8"/>
      <c r="S13" s="8"/>
      <c r="T13" s="8"/>
      <c r="U13" s="8"/>
      <c r="V13" s="8"/>
      <c r="W13" s="8">
        <v>7744139</v>
      </c>
      <c r="X13" s="8"/>
      <c r="Y13" s="8">
        <v>7744139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53228839</v>
      </c>
      <c r="D21" s="33">
        <f t="shared" si="0"/>
        <v>0</v>
      </c>
      <c r="E21" s="34">
        <f t="shared" si="0"/>
        <v>167948676</v>
      </c>
      <c r="F21" s="35">
        <f t="shared" si="0"/>
        <v>167948676</v>
      </c>
      <c r="G21" s="35">
        <f t="shared" si="0"/>
        <v>13707997</v>
      </c>
      <c r="H21" s="35">
        <f t="shared" si="0"/>
        <v>11555034</v>
      </c>
      <c r="I21" s="35">
        <f t="shared" si="0"/>
        <v>10912038</v>
      </c>
      <c r="J21" s="35">
        <f t="shared" si="0"/>
        <v>36175069</v>
      </c>
      <c r="K21" s="35">
        <f t="shared" si="0"/>
        <v>10332653</v>
      </c>
      <c r="L21" s="35">
        <f t="shared" si="0"/>
        <v>10576952</v>
      </c>
      <c r="M21" s="35">
        <f t="shared" si="0"/>
        <v>9466753</v>
      </c>
      <c r="N21" s="35">
        <f t="shared" si="0"/>
        <v>30376358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66551427</v>
      </c>
      <c r="X21" s="35">
        <f t="shared" si="0"/>
        <v>83974338</v>
      </c>
      <c r="Y21" s="35">
        <f t="shared" si="0"/>
        <v>-17422911</v>
      </c>
      <c r="Z21" s="36">
        <f>+IF(X21&lt;&gt;0,+(Y21/X21)*100,0)</f>
        <v>-20.747899197490547</v>
      </c>
      <c r="AA21" s="33">
        <f>SUM(AA5:AA20)</f>
        <v>167948676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75134893</v>
      </c>
      <c r="D24" s="6"/>
      <c r="E24" s="7">
        <v>77457528</v>
      </c>
      <c r="F24" s="8">
        <v>77457528</v>
      </c>
      <c r="G24" s="8">
        <v>6061960</v>
      </c>
      <c r="H24" s="8">
        <v>6317408</v>
      </c>
      <c r="I24" s="8">
        <v>6121106</v>
      </c>
      <c r="J24" s="8">
        <v>18500474</v>
      </c>
      <c r="K24" s="8">
        <v>5935976</v>
      </c>
      <c r="L24" s="8">
        <v>6064311</v>
      </c>
      <c r="M24" s="8">
        <v>6159692</v>
      </c>
      <c r="N24" s="8">
        <v>18159979</v>
      </c>
      <c r="O24" s="8"/>
      <c r="P24" s="8"/>
      <c r="Q24" s="8"/>
      <c r="R24" s="8"/>
      <c r="S24" s="8"/>
      <c r="T24" s="8"/>
      <c r="U24" s="8"/>
      <c r="V24" s="8"/>
      <c r="W24" s="8">
        <v>36660453</v>
      </c>
      <c r="X24" s="8">
        <v>38728764</v>
      </c>
      <c r="Y24" s="8">
        <v>-2068311</v>
      </c>
      <c r="Z24" s="2">
        <v>-5.3405035079353427</v>
      </c>
      <c r="AA24" s="6">
        <v>77457528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167061809</v>
      </c>
      <c r="D26" s="6"/>
      <c r="E26" s="7">
        <v>412278048</v>
      </c>
      <c r="F26" s="8">
        <v>412278048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206139024</v>
      </c>
      <c r="Y26" s="8">
        <v>-206139024</v>
      </c>
      <c r="Z26" s="2">
        <v>-100</v>
      </c>
      <c r="AA26" s="6">
        <v>412278048</v>
      </c>
    </row>
    <row r="27" spans="1:27" ht="13.5" x14ac:dyDescent="0.25">
      <c r="A27" s="25" t="s">
        <v>53</v>
      </c>
      <c r="B27" s="24" t="s">
        <v>32</v>
      </c>
      <c r="C27" s="6">
        <v>300730</v>
      </c>
      <c r="D27" s="6"/>
      <c r="E27" s="7">
        <v>8968440</v>
      </c>
      <c r="F27" s="8">
        <v>8968440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4484220</v>
      </c>
      <c r="Y27" s="8">
        <v>-4484220</v>
      </c>
      <c r="Z27" s="2">
        <v>-100</v>
      </c>
      <c r="AA27" s="6">
        <v>8968440</v>
      </c>
    </row>
    <row r="28" spans="1:27" ht="13.5" x14ac:dyDescent="0.25">
      <c r="A28" s="25" t="s">
        <v>54</v>
      </c>
      <c r="B28" s="24" t="s">
        <v>32</v>
      </c>
      <c r="C28" s="6">
        <v>14996</v>
      </c>
      <c r="D28" s="6"/>
      <c r="E28" s="7"/>
      <c r="F28" s="8"/>
      <c r="G28" s="8"/>
      <c r="H28" s="8"/>
      <c r="I28" s="8"/>
      <c r="J28" s="8"/>
      <c r="K28" s="8">
        <v>33</v>
      </c>
      <c r="L28" s="8"/>
      <c r="M28" s="8"/>
      <c r="N28" s="8">
        <v>33</v>
      </c>
      <c r="O28" s="8"/>
      <c r="P28" s="8"/>
      <c r="Q28" s="8"/>
      <c r="R28" s="8"/>
      <c r="S28" s="8"/>
      <c r="T28" s="8"/>
      <c r="U28" s="8"/>
      <c r="V28" s="8"/>
      <c r="W28" s="8">
        <v>33</v>
      </c>
      <c r="X28" s="8"/>
      <c r="Y28" s="8">
        <v>33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833651</v>
      </c>
      <c r="D30" s="6"/>
      <c r="E30" s="7">
        <v>3192648</v>
      </c>
      <c r="F30" s="8">
        <v>3192648</v>
      </c>
      <c r="G30" s="8"/>
      <c r="H30" s="8"/>
      <c r="I30" s="8">
        <v>102254</v>
      </c>
      <c r="J30" s="8">
        <v>102254</v>
      </c>
      <c r="K30" s="8">
        <v>153487</v>
      </c>
      <c r="L30" s="8">
        <v>70884</v>
      </c>
      <c r="M30" s="8"/>
      <c r="N30" s="8">
        <v>224371</v>
      </c>
      <c r="O30" s="8"/>
      <c r="P30" s="8"/>
      <c r="Q30" s="8"/>
      <c r="R30" s="8"/>
      <c r="S30" s="8"/>
      <c r="T30" s="8"/>
      <c r="U30" s="8"/>
      <c r="V30" s="8"/>
      <c r="W30" s="8">
        <v>326625</v>
      </c>
      <c r="X30" s="8">
        <v>1596324</v>
      </c>
      <c r="Y30" s="8">
        <v>-1269699</v>
      </c>
      <c r="Z30" s="2">
        <v>-79.538928187510805</v>
      </c>
      <c r="AA30" s="6">
        <v>3192648</v>
      </c>
    </row>
    <row r="31" spans="1:27" ht="13.5" x14ac:dyDescent="0.25">
      <c r="A31" s="25" t="s">
        <v>57</v>
      </c>
      <c r="B31" s="24" t="s">
        <v>32</v>
      </c>
      <c r="C31" s="6">
        <v>9956143</v>
      </c>
      <c r="D31" s="6"/>
      <c r="E31" s="7">
        <v>10710384</v>
      </c>
      <c r="F31" s="8">
        <v>10710384</v>
      </c>
      <c r="G31" s="8"/>
      <c r="H31" s="8"/>
      <c r="I31" s="8">
        <v>435887</v>
      </c>
      <c r="J31" s="8">
        <v>435887</v>
      </c>
      <c r="K31" s="8">
        <v>565653</v>
      </c>
      <c r="L31" s="8">
        <v>864653</v>
      </c>
      <c r="M31" s="8">
        <v>335974</v>
      </c>
      <c r="N31" s="8">
        <v>1766280</v>
      </c>
      <c r="O31" s="8"/>
      <c r="P31" s="8"/>
      <c r="Q31" s="8"/>
      <c r="R31" s="8"/>
      <c r="S31" s="8"/>
      <c r="T31" s="8"/>
      <c r="U31" s="8"/>
      <c r="V31" s="8"/>
      <c r="W31" s="8">
        <v>2202167</v>
      </c>
      <c r="X31" s="8">
        <v>5355192</v>
      </c>
      <c r="Y31" s="8">
        <v>-3153025</v>
      </c>
      <c r="Z31" s="2">
        <v>-58.87790764551486</v>
      </c>
      <c r="AA31" s="6">
        <v>10710384</v>
      </c>
    </row>
    <row r="32" spans="1:27" ht="13.5" x14ac:dyDescent="0.25">
      <c r="A32" s="25" t="s">
        <v>45</v>
      </c>
      <c r="B32" s="24" t="s">
        <v>32</v>
      </c>
      <c r="C32" s="6">
        <v>3454970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13619816</v>
      </c>
      <c r="D33" s="6"/>
      <c r="E33" s="7">
        <v>14619456</v>
      </c>
      <c r="F33" s="8">
        <v>14619456</v>
      </c>
      <c r="G33" s="8">
        <v>278575</v>
      </c>
      <c r="H33" s="8">
        <v>442638</v>
      </c>
      <c r="I33" s="8">
        <v>946559</v>
      </c>
      <c r="J33" s="8">
        <v>1667772</v>
      </c>
      <c r="K33" s="8">
        <v>439971</v>
      </c>
      <c r="L33" s="8">
        <v>683186</v>
      </c>
      <c r="M33" s="8">
        <v>259341</v>
      </c>
      <c r="N33" s="8">
        <v>1382498</v>
      </c>
      <c r="O33" s="8"/>
      <c r="P33" s="8"/>
      <c r="Q33" s="8"/>
      <c r="R33" s="8"/>
      <c r="S33" s="8"/>
      <c r="T33" s="8"/>
      <c r="U33" s="8"/>
      <c r="V33" s="8"/>
      <c r="W33" s="8">
        <v>3050270</v>
      </c>
      <c r="X33" s="8">
        <v>7309728</v>
      </c>
      <c r="Y33" s="8">
        <v>-4259458</v>
      </c>
      <c r="Z33" s="2">
        <v>-58.27108751515788</v>
      </c>
      <c r="AA33" s="6">
        <v>14619456</v>
      </c>
    </row>
    <row r="34" spans="1:27" ht="13.5" x14ac:dyDescent="0.25">
      <c r="A34" s="23" t="s">
        <v>59</v>
      </c>
      <c r="B34" s="29" t="s">
        <v>32</v>
      </c>
      <c r="C34" s="6">
        <v>294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270377302</v>
      </c>
      <c r="D35" s="33">
        <f>SUM(D24:D34)</f>
        <v>0</v>
      </c>
      <c r="E35" s="34">
        <f t="shared" si="1"/>
        <v>527226504</v>
      </c>
      <c r="F35" s="35">
        <f t="shared" si="1"/>
        <v>527226504</v>
      </c>
      <c r="G35" s="35">
        <f t="shared" si="1"/>
        <v>6340535</v>
      </c>
      <c r="H35" s="35">
        <f t="shared" si="1"/>
        <v>6760046</v>
      </c>
      <c r="I35" s="35">
        <f t="shared" si="1"/>
        <v>7605806</v>
      </c>
      <c r="J35" s="35">
        <f t="shared" si="1"/>
        <v>20706387</v>
      </c>
      <c r="K35" s="35">
        <f t="shared" si="1"/>
        <v>7095120</v>
      </c>
      <c r="L35" s="35">
        <f t="shared" si="1"/>
        <v>7683034</v>
      </c>
      <c r="M35" s="35">
        <f t="shared" si="1"/>
        <v>6755007</v>
      </c>
      <c r="N35" s="35">
        <f t="shared" si="1"/>
        <v>21533161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42239548</v>
      </c>
      <c r="X35" s="35">
        <f t="shared" si="1"/>
        <v>263613252</v>
      </c>
      <c r="Y35" s="35">
        <f t="shared" si="1"/>
        <v>-221373704</v>
      </c>
      <c r="Z35" s="36">
        <f>+IF(X35&lt;&gt;0,+(Y35/X35)*100,0)</f>
        <v>-83.976697802734137</v>
      </c>
      <c r="AA35" s="33">
        <f>SUM(AA24:AA34)</f>
        <v>527226504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-217148463</v>
      </c>
      <c r="D37" s="46">
        <f>+D21-D35</f>
        <v>0</v>
      </c>
      <c r="E37" s="47">
        <f t="shared" si="2"/>
        <v>-359277828</v>
      </c>
      <c r="F37" s="48">
        <f t="shared" si="2"/>
        <v>-359277828</v>
      </c>
      <c r="G37" s="48">
        <f t="shared" si="2"/>
        <v>7367462</v>
      </c>
      <c r="H37" s="48">
        <f t="shared" si="2"/>
        <v>4794988</v>
      </c>
      <c r="I37" s="48">
        <f t="shared" si="2"/>
        <v>3306232</v>
      </c>
      <c r="J37" s="48">
        <f t="shared" si="2"/>
        <v>15468682</v>
      </c>
      <c r="K37" s="48">
        <f t="shared" si="2"/>
        <v>3237533</v>
      </c>
      <c r="L37" s="48">
        <f t="shared" si="2"/>
        <v>2893918</v>
      </c>
      <c r="M37" s="48">
        <f t="shared" si="2"/>
        <v>2711746</v>
      </c>
      <c r="N37" s="48">
        <f t="shared" si="2"/>
        <v>8843197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24311879</v>
      </c>
      <c r="X37" s="48">
        <f>IF(F21=F35,0,X21-X35)</f>
        <v>-179638914</v>
      </c>
      <c r="Y37" s="48">
        <f t="shared" si="2"/>
        <v>203950793</v>
      </c>
      <c r="Z37" s="49">
        <f>+IF(X37&lt;&gt;0,+(Y37/X37)*100,0)</f>
        <v>-113.53374859525147</v>
      </c>
      <c r="AA37" s="46">
        <f>+AA21-AA35</f>
        <v>-359277828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-217148463</v>
      </c>
      <c r="D41" s="56">
        <f>SUM(D37:D40)</f>
        <v>0</v>
      </c>
      <c r="E41" s="57">
        <f t="shared" si="3"/>
        <v>-359277828</v>
      </c>
      <c r="F41" s="58">
        <f t="shared" si="3"/>
        <v>-359277828</v>
      </c>
      <c r="G41" s="58">
        <f t="shared" si="3"/>
        <v>7367462</v>
      </c>
      <c r="H41" s="58">
        <f t="shared" si="3"/>
        <v>4794988</v>
      </c>
      <c r="I41" s="58">
        <f t="shared" si="3"/>
        <v>3306232</v>
      </c>
      <c r="J41" s="58">
        <f t="shared" si="3"/>
        <v>15468682</v>
      </c>
      <c r="K41" s="58">
        <f t="shared" si="3"/>
        <v>3237533</v>
      </c>
      <c r="L41" s="58">
        <f t="shared" si="3"/>
        <v>2893918</v>
      </c>
      <c r="M41" s="58">
        <f t="shared" si="3"/>
        <v>2711746</v>
      </c>
      <c r="N41" s="58">
        <f t="shared" si="3"/>
        <v>8843197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24311879</v>
      </c>
      <c r="X41" s="58">
        <f t="shared" si="3"/>
        <v>-179638914</v>
      </c>
      <c r="Y41" s="58">
        <f t="shared" si="3"/>
        <v>203950793</v>
      </c>
      <c r="Z41" s="59">
        <f>+IF(X41&lt;&gt;0,+(Y41/X41)*100,0)</f>
        <v>-113.53374859525147</v>
      </c>
      <c r="AA41" s="56">
        <f>SUM(AA37:AA40)</f>
        <v>-359277828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-217148463</v>
      </c>
      <c r="D43" s="64">
        <f>+D41-D42</f>
        <v>0</v>
      </c>
      <c r="E43" s="65">
        <f t="shared" si="4"/>
        <v>-359277828</v>
      </c>
      <c r="F43" s="66">
        <f t="shared" si="4"/>
        <v>-359277828</v>
      </c>
      <c r="G43" s="66">
        <f t="shared" si="4"/>
        <v>7367462</v>
      </c>
      <c r="H43" s="66">
        <f t="shared" si="4"/>
        <v>4794988</v>
      </c>
      <c r="I43" s="66">
        <f t="shared" si="4"/>
        <v>3306232</v>
      </c>
      <c r="J43" s="66">
        <f t="shared" si="4"/>
        <v>15468682</v>
      </c>
      <c r="K43" s="66">
        <f t="shared" si="4"/>
        <v>3237533</v>
      </c>
      <c r="L43" s="66">
        <f t="shared" si="4"/>
        <v>2893918</v>
      </c>
      <c r="M43" s="66">
        <f t="shared" si="4"/>
        <v>2711746</v>
      </c>
      <c r="N43" s="66">
        <f t="shared" si="4"/>
        <v>8843197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24311879</v>
      </c>
      <c r="X43" s="66">
        <f t="shared" si="4"/>
        <v>-179638914</v>
      </c>
      <c r="Y43" s="66">
        <f t="shared" si="4"/>
        <v>203950793</v>
      </c>
      <c r="Z43" s="67">
        <f>+IF(X43&lt;&gt;0,+(Y43/X43)*100,0)</f>
        <v>-113.53374859525147</v>
      </c>
      <c r="AA43" s="64">
        <f>+AA41-AA42</f>
        <v>-359277828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-217148463</v>
      </c>
      <c r="D45" s="56">
        <f>SUM(D43:D44)</f>
        <v>0</v>
      </c>
      <c r="E45" s="57">
        <f t="shared" si="5"/>
        <v>-359277828</v>
      </c>
      <c r="F45" s="58">
        <f t="shared" si="5"/>
        <v>-359277828</v>
      </c>
      <c r="G45" s="58">
        <f t="shared" si="5"/>
        <v>7367462</v>
      </c>
      <c r="H45" s="58">
        <f t="shared" si="5"/>
        <v>4794988</v>
      </c>
      <c r="I45" s="58">
        <f t="shared" si="5"/>
        <v>3306232</v>
      </c>
      <c r="J45" s="58">
        <f t="shared" si="5"/>
        <v>15468682</v>
      </c>
      <c r="K45" s="58">
        <f t="shared" si="5"/>
        <v>3237533</v>
      </c>
      <c r="L45" s="58">
        <f t="shared" si="5"/>
        <v>2893918</v>
      </c>
      <c r="M45" s="58">
        <f t="shared" si="5"/>
        <v>2711746</v>
      </c>
      <c r="N45" s="58">
        <f t="shared" si="5"/>
        <v>8843197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24311879</v>
      </c>
      <c r="X45" s="58">
        <f t="shared" si="5"/>
        <v>-179638914</v>
      </c>
      <c r="Y45" s="58">
        <f t="shared" si="5"/>
        <v>203950793</v>
      </c>
      <c r="Z45" s="59">
        <f>+IF(X45&lt;&gt;0,+(Y45/X45)*100,0)</f>
        <v>-113.53374859525147</v>
      </c>
      <c r="AA45" s="56">
        <f>SUM(AA43:AA44)</f>
        <v>-359277828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-217148463</v>
      </c>
      <c r="D47" s="71">
        <f>SUM(D45:D46)</f>
        <v>0</v>
      </c>
      <c r="E47" s="72">
        <f t="shared" si="6"/>
        <v>-359277828</v>
      </c>
      <c r="F47" s="73">
        <f t="shared" si="6"/>
        <v>-359277828</v>
      </c>
      <c r="G47" s="73">
        <f t="shared" si="6"/>
        <v>7367462</v>
      </c>
      <c r="H47" s="74">
        <f t="shared" si="6"/>
        <v>4794988</v>
      </c>
      <c r="I47" s="74">
        <f t="shared" si="6"/>
        <v>3306232</v>
      </c>
      <c r="J47" s="74">
        <f t="shared" si="6"/>
        <v>15468682</v>
      </c>
      <c r="K47" s="74">
        <f t="shared" si="6"/>
        <v>3237533</v>
      </c>
      <c r="L47" s="74">
        <f t="shared" si="6"/>
        <v>2893918</v>
      </c>
      <c r="M47" s="73">
        <f t="shared" si="6"/>
        <v>2711746</v>
      </c>
      <c r="N47" s="73">
        <f t="shared" si="6"/>
        <v>8843197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24311879</v>
      </c>
      <c r="X47" s="74">
        <f t="shared" si="6"/>
        <v>-179638914</v>
      </c>
      <c r="Y47" s="74">
        <f t="shared" si="6"/>
        <v>203950793</v>
      </c>
      <c r="Z47" s="75">
        <f>+IF(X47&lt;&gt;0,+(Y47/X47)*100,0)</f>
        <v>-113.53374859525147</v>
      </c>
      <c r="AA47" s="76">
        <f>SUM(AA45:AA46)</f>
        <v>-359277828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2221021</v>
      </c>
      <c r="D24" s="6"/>
      <c r="E24" s="7">
        <v>321245</v>
      </c>
      <c r="F24" s="8">
        <v>321245</v>
      </c>
      <c r="G24" s="8"/>
      <c r="H24" s="8">
        <v>501923</v>
      </c>
      <c r="I24" s="8">
        <v>74109</v>
      </c>
      <c r="J24" s="8">
        <v>576032</v>
      </c>
      <c r="K24" s="8">
        <v>91547</v>
      </c>
      <c r="L24" s="8">
        <v>180732</v>
      </c>
      <c r="M24" s="8">
        <v>100206</v>
      </c>
      <c r="N24" s="8">
        <v>372485</v>
      </c>
      <c r="O24" s="8"/>
      <c r="P24" s="8"/>
      <c r="Q24" s="8"/>
      <c r="R24" s="8"/>
      <c r="S24" s="8"/>
      <c r="T24" s="8"/>
      <c r="U24" s="8"/>
      <c r="V24" s="8"/>
      <c r="W24" s="8">
        <v>948517</v>
      </c>
      <c r="X24" s="8">
        <v>160619</v>
      </c>
      <c r="Y24" s="8">
        <v>787898</v>
      </c>
      <c r="Z24" s="2">
        <v>490.53847925836919</v>
      </c>
      <c r="AA24" s="6">
        <v>321245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88770</v>
      </c>
      <c r="D31" s="6"/>
      <c r="E31" s="7">
        <v>200000</v>
      </c>
      <c r="F31" s="8">
        <v>200000</v>
      </c>
      <c r="G31" s="8"/>
      <c r="H31" s="8"/>
      <c r="I31" s="8"/>
      <c r="J31" s="8"/>
      <c r="K31" s="8">
        <v>3909</v>
      </c>
      <c r="L31" s="8"/>
      <c r="M31" s="8"/>
      <c r="N31" s="8">
        <v>3909</v>
      </c>
      <c r="O31" s="8"/>
      <c r="P31" s="8"/>
      <c r="Q31" s="8"/>
      <c r="R31" s="8"/>
      <c r="S31" s="8"/>
      <c r="T31" s="8"/>
      <c r="U31" s="8"/>
      <c r="V31" s="8"/>
      <c r="W31" s="8">
        <v>3909</v>
      </c>
      <c r="X31" s="8">
        <v>99998</v>
      </c>
      <c r="Y31" s="8">
        <v>-96089</v>
      </c>
      <c r="Z31" s="2">
        <v>-96.090921818436371</v>
      </c>
      <c r="AA31" s="6">
        <v>200000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11661</v>
      </c>
      <c r="D33" s="6"/>
      <c r="E33" s="7">
        <v>71379</v>
      </c>
      <c r="F33" s="8">
        <v>71379</v>
      </c>
      <c r="G33" s="8"/>
      <c r="H33" s="8">
        <v>3287</v>
      </c>
      <c r="I33" s="8">
        <v>583</v>
      </c>
      <c r="J33" s="8">
        <v>3870</v>
      </c>
      <c r="K33" s="8">
        <v>750</v>
      </c>
      <c r="L33" s="8">
        <v>1476</v>
      </c>
      <c r="M33" s="8">
        <v>836</v>
      </c>
      <c r="N33" s="8">
        <v>3062</v>
      </c>
      <c r="O33" s="8"/>
      <c r="P33" s="8"/>
      <c r="Q33" s="8"/>
      <c r="R33" s="8"/>
      <c r="S33" s="8"/>
      <c r="T33" s="8"/>
      <c r="U33" s="8"/>
      <c r="V33" s="8"/>
      <c r="W33" s="8">
        <v>6932</v>
      </c>
      <c r="X33" s="8">
        <v>35691</v>
      </c>
      <c r="Y33" s="8">
        <v>-28759</v>
      </c>
      <c r="Z33" s="2">
        <v>-80.577736684318182</v>
      </c>
      <c r="AA33" s="6">
        <v>71379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2321452</v>
      </c>
      <c r="D35" s="33">
        <f>SUM(D24:D34)</f>
        <v>0</v>
      </c>
      <c r="E35" s="34">
        <f t="shared" si="1"/>
        <v>592624</v>
      </c>
      <c r="F35" s="35">
        <f t="shared" si="1"/>
        <v>592624</v>
      </c>
      <c r="G35" s="35">
        <f t="shared" si="1"/>
        <v>0</v>
      </c>
      <c r="H35" s="35">
        <f t="shared" si="1"/>
        <v>505210</v>
      </c>
      <c r="I35" s="35">
        <f t="shared" si="1"/>
        <v>74692</v>
      </c>
      <c r="J35" s="35">
        <f t="shared" si="1"/>
        <v>579902</v>
      </c>
      <c r="K35" s="35">
        <f t="shared" si="1"/>
        <v>96206</v>
      </c>
      <c r="L35" s="35">
        <f t="shared" si="1"/>
        <v>182208</v>
      </c>
      <c r="M35" s="35">
        <f t="shared" si="1"/>
        <v>101042</v>
      </c>
      <c r="N35" s="35">
        <f t="shared" si="1"/>
        <v>379456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959358</v>
      </c>
      <c r="X35" s="35">
        <f t="shared" si="1"/>
        <v>296308</v>
      </c>
      <c r="Y35" s="35">
        <f t="shared" si="1"/>
        <v>663050</v>
      </c>
      <c r="Z35" s="36">
        <f>+IF(X35&lt;&gt;0,+(Y35/X35)*100,0)</f>
        <v>223.77053606382549</v>
      </c>
      <c r="AA35" s="33">
        <f>SUM(AA24:AA34)</f>
        <v>592624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-2321452</v>
      </c>
      <c r="D37" s="46">
        <f>+D21-D35</f>
        <v>0</v>
      </c>
      <c r="E37" s="47">
        <f t="shared" si="2"/>
        <v>-592624</v>
      </c>
      <c r="F37" s="48">
        <f t="shared" si="2"/>
        <v>-592624</v>
      </c>
      <c r="G37" s="48">
        <f t="shared" si="2"/>
        <v>0</v>
      </c>
      <c r="H37" s="48">
        <f t="shared" si="2"/>
        <v>-505210</v>
      </c>
      <c r="I37" s="48">
        <f t="shared" si="2"/>
        <v>-74692</v>
      </c>
      <c r="J37" s="48">
        <f t="shared" si="2"/>
        <v>-579902</v>
      </c>
      <c r="K37" s="48">
        <f t="shared" si="2"/>
        <v>-96206</v>
      </c>
      <c r="L37" s="48">
        <f t="shared" si="2"/>
        <v>-182208</v>
      </c>
      <c r="M37" s="48">
        <f t="shared" si="2"/>
        <v>-101042</v>
      </c>
      <c r="N37" s="48">
        <f t="shared" si="2"/>
        <v>-379456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-959358</v>
      </c>
      <c r="X37" s="48">
        <f>IF(F21=F35,0,X21-X35)</f>
        <v>-296308</v>
      </c>
      <c r="Y37" s="48">
        <f t="shared" si="2"/>
        <v>-663050</v>
      </c>
      <c r="Z37" s="49">
        <f>+IF(X37&lt;&gt;0,+(Y37/X37)*100,0)</f>
        <v>223.77053606382549</v>
      </c>
      <c r="AA37" s="46">
        <f>+AA21-AA35</f>
        <v>-592624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-2321452</v>
      </c>
      <c r="D41" s="56">
        <f>SUM(D37:D40)</f>
        <v>0</v>
      </c>
      <c r="E41" s="57">
        <f t="shared" si="3"/>
        <v>-592624</v>
      </c>
      <c r="F41" s="58">
        <f t="shared" si="3"/>
        <v>-592624</v>
      </c>
      <c r="G41" s="58">
        <f t="shared" si="3"/>
        <v>0</v>
      </c>
      <c r="H41" s="58">
        <f t="shared" si="3"/>
        <v>-505210</v>
      </c>
      <c r="I41" s="58">
        <f t="shared" si="3"/>
        <v>-74692</v>
      </c>
      <c r="J41" s="58">
        <f t="shared" si="3"/>
        <v>-579902</v>
      </c>
      <c r="K41" s="58">
        <f t="shared" si="3"/>
        <v>-96206</v>
      </c>
      <c r="L41" s="58">
        <f t="shared" si="3"/>
        <v>-182208</v>
      </c>
      <c r="M41" s="58">
        <f t="shared" si="3"/>
        <v>-101042</v>
      </c>
      <c r="N41" s="58">
        <f t="shared" si="3"/>
        <v>-379456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-959358</v>
      </c>
      <c r="X41" s="58">
        <f t="shared" si="3"/>
        <v>-296308</v>
      </c>
      <c r="Y41" s="58">
        <f t="shared" si="3"/>
        <v>-663050</v>
      </c>
      <c r="Z41" s="59">
        <f>+IF(X41&lt;&gt;0,+(Y41/X41)*100,0)</f>
        <v>223.77053606382549</v>
      </c>
      <c r="AA41" s="56">
        <f>SUM(AA37:AA40)</f>
        <v>-592624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-2321452</v>
      </c>
      <c r="D43" s="64">
        <f>+D41-D42</f>
        <v>0</v>
      </c>
      <c r="E43" s="65">
        <f t="shared" si="4"/>
        <v>-592624</v>
      </c>
      <c r="F43" s="66">
        <f t="shared" si="4"/>
        <v>-592624</v>
      </c>
      <c r="G43" s="66">
        <f t="shared" si="4"/>
        <v>0</v>
      </c>
      <c r="H43" s="66">
        <f t="shared" si="4"/>
        <v>-505210</v>
      </c>
      <c r="I43" s="66">
        <f t="shared" si="4"/>
        <v>-74692</v>
      </c>
      <c r="J43" s="66">
        <f t="shared" si="4"/>
        <v>-579902</v>
      </c>
      <c r="K43" s="66">
        <f t="shared" si="4"/>
        <v>-96206</v>
      </c>
      <c r="L43" s="66">
        <f t="shared" si="4"/>
        <v>-182208</v>
      </c>
      <c r="M43" s="66">
        <f t="shared" si="4"/>
        <v>-101042</v>
      </c>
      <c r="N43" s="66">
        <f t="shared" si="4"/>
        <v>-379456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-959358</v>
      </c>
      <c r="X43" s="66">
        <f t="shared" si="4"/>
        <v>-296308</v>
      </c>
      <c r="Y43" s="66">
        <f t="shared" si="4"/>
        <v>-663050</v>
      </c>
      <c r="Z43" s="67">
        <f>+IF(X43&lt;&gt;0,+(Y43/X43)*100,0)</f>
        <v>223.77053606382549</v>
      </c>
      <c r="AA43" s="64">
        <f>+AA41-AA42</f>
        <v>-592624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-2321452</v>
      </c>
      <c r="D45" s="56">
        <f>SUM(D43:D44)</f>
        <v>0</v>
      </c>
      <c r="E45" s="57">
        <f t="shared" si="5"/>
        <v>-592624</v>
      </c>
      <c r="F45" s="58">
        <f t="shared" si="5"/>
        <v>-592624</v>
      </c>
      <c r="G45" s="58">
        <f t="shared" si="5"/>
        <v>0</v>
      </c>
      <c r="H45" s="58">
        <f t="shared" si="5"/>
        <v>-505210</v>
      </c>
      <c r="I45" s="58">
        <f t="shared" si="5"/>
        <v>-74692</v>
      </c>
      <c r="J45" s="58">
        <f t="shared" si="5"/>
        <v>-579902</v>
      </c>
      <c r="K45" s="58">
        <f t="shared" si="5"/>
        <v>-96206</v>
      </c>
      <c r="L45" s="58">
        <f t="shared" si="5"/>
        <v>-182208</v>
      </c>
      <c r="M45" s="58">
        <f t="shared" si="5"/>
        <v>-101042</v>
      </c>
      <c r="N45" s="58">
        <f t="shared" si="5"/>
        <v>-379456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-959358</v>
      </c>
      <c r="X45" s="58">
        <f t="shared" si="5"/>
        <v>-296308</v>
      </c>
      <c r="Y45" s="58">
        <f t="shared" si="5"/>
        <v>-663050</v>
      </c>
      <c r="Z45" s="59">
        <f>+IF(X45&lt;&gt;0,+(Y45/X45)*100,0)</f>
        <v>223.77053606382549</v>
      </c>
      <c r="AA45" s="56">
        <f>SUM(AA43:AA44)</f>
        <v>-592624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-2321452</v>
      </c>
      <c r="D47" s="71">
        <f>SUM(D45:D46)</f>
        <v>0</v>
      </c>
      <c r="E47" s="72">
        <f t="shared" si="6"/>
        <v>-592624</v>
      </c>
      <c r="F47" s="73">
        <f t="shared" si="6"/>
        <v>-592624</v>
      </c>
      <c r="G47" s="73">
        <f t="shared" si="6"/>
        <v>0</v>
      </c>
      <c r="H47" s="74">
        <f t="shared" si="6"/>
        <v>-505210</v>
      </c>
      <c r="I47" s="74">
        <f t="shared" si="6"/>
        <v>-74692</v>
      </c>
      <c r="J47" s="74">
        <f t="shared" si="6"/>
        <v>-579902</v>
      </c>
      <c r="K47" s="74">
        <f t="shared" si="6"/>
        <v>-96206</v>
      </c>
      <c r="L47" s="74">
        <f t="shared" si="6"/>
        <v>-182208</v>
      </c>
      <c r="M47" s="73">
        <f t="shared" si="6"/>
        <v>-101042</v>
      </c>
      <c r="N47" s="73">
        <f t="shared" si="6"/>
        <v>-379456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-959358</v>
      </c>
      <c r="X47" s="74">
        <f t="shared" si="6"/>
        <v>-296308</v>
      </c>
      <c r="Y47" s="74">
        <f t="shared" si="6"/>
        <v>-663050</v>
      </c>
      <c r="Z47" s="75">
        <f>+IF(X47&lt;&gt;0,+(Y47/X47)*100,0)</f>
        <v>223.77053606382549</v>
      </c>
      <c r="AA47" s="76">
        <f>SUM(AA45:AA46)</f>
        <v>-592624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13762</v>
      </c>
      <c r="D19" s="6"/>
      <c r="E19" s="7">
        <v>20000</v>
      </c>
      <c r="F19" s="26">
        <v>20000</v>
      </c>
      <c r="G19" s="26">
        <v>696</v>
      </c>
      <c r="H19" s="26">
        <v>1890</v>
      </c>
      <c r="I19" s="26">
        <v>1304</v>
      </c>
      <c r="J19" s="26">
        <v>3890</v>
      </c>
      <c r="K19" s="26">
        <v>870</v>
      </c>
      <c r="L19" s="26">
        <v>783</v>
      </c>
      <c r="M19" s="26">
        <v>1304</v>
      </c>
      <c r="N19" s="26">
        <v>2957</v>
      </c>
      <c r="O19" s="26"/>
      <c r="P19" s="26"/>
      <c r="Q19" s="26"/>
      <c r="R19" s="26"/>
      <c r="S19" s="26"/>
      <c r="T19" s="26"/>
      <c r="U19" s="26"/>
      <c r="V19" s="26"/>
      <c r="W19" s="26">
        <v>6847</v>
      </c>
      <c r="X19" s="26">
        <v>10002</v>
      </c>
      <c r="Y19" s="26">
        <v>-3155</v>
      </c>
      <c r="Z19" s="27">
        <v>-31.543691261747654</v>
      </c>
      <c r="AA19" s="28">
        <v>20000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13762</v>
      </c>
      <c r="D21" s="33">
        <f t="shared" si="0"/>
        <v>0</v>
      </c>
      <c r="E21" s="34">
        <f t="shared" si="0"/>
        <v>20000</v>
      </c>
      <c r="F21" s="35">
        <f t="shared" si="0"/>
        <v>20000</v>
      </c>
      <c r="G21" s="35">
        <f t="shared" si="0"/>
        <v>696</v>
      </c>
      <c r="H21" s="35">
        <f t="shared" si="0"/>
        <v>1890</v>
      </c>
      <c r="I21" s="35">
        <f t="shared" si="0"/>
        <v>1304</v>
      </c>
      <c r="J21" s="35">
        <f t="shared" si="0"/>
        <v>3890</v>
      </c>
      <c r="K21" s="35">
        <f t="shared" si="0"/>
        <v>870</v>
      </c>
      <c r="L21" s="35">
        <f t="shared" si="0"/>
        <v>783</v>
      </c>
      <c r="M21" s="35">
        <f t="shared" si="0"/>
        <v>1304</v>
      </c>
      <c r="N21" s="35">
        <f t="shared" si="0"/>
        <v>2957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6847</v>
      </c>
      <c r="X21" s="35">
        <f t="shared" si="0"/>
        <v>10002</v>
      </c>
      <c r="Y21" s="35">
        <f t="shared" si="0"/>
        <v>-3155</v>
      </c>
      <c r="Z21" s="36">
        <f>+IF(X21&lt;&gt;0,+(Y21/X21)*100,0)</f>
        <v>-31.543691261747654</v>
      </c>
      <c r="AA21" s="33">
        <f>SUM(AA5:AA20)</f>
        <v>20000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13762</v>
      </c>
      <c r="D37" s="46">
        <f>+D21-D35</f>
        <v>0</v>
      </c>
      <c r="E37" s="47">
        <f t="shared" si="2"/>
        <v>20000</v>
      </c>
      <c r="F37" s="48">
        <f t="shared" si="2"/>
        <v>20000</v>
      </c>
      <c r="G37" s="48">
        <f t="shared" si="2"/>
        <v>696</v>
      </c>
      <c r="H37" s="48">
        <f t="shared" si="2"/>
        <v>1890</v>
      </c>
      <c r="I37" s="48">
        <f t="shared" si="2"/>
        <v>1304</v>
      </c>
      <c r="J37" s="48">
        <f t="shared" si="2"/>
        <v>3890</v>
      </c>
      <c r="K37" s="48">
        <f t="shared" si="2"/>
        <v>870</v>
      </c>
      <c r="L37" s="48">
        <f t="shared" si="2"/>
        <v>783</v>
      </c>
      <c r="M37" s="48">
        <f t="shared" si="2"/>
        <v>1304</v>
      </c>
      <c r="N37" s="48">
        <f t="shared" si="2"/>
        <v>2957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6847</v>
      </c>
      <c r="X37" s="48">
        <f>IF(F21=F35,0,X21-X35)</f>
        <v>10002</v>
      </c>
      <c r="Y37" s="48">
        <f t="shared" si="2"/>
        <v>-3155</v>
      </c>
      <c r="Z37" s="49">
        <f>+IF(X37&lt;&gt;0,+(Y37/X37)*100,0)</f>
        <v>-31.543691261747654</v>
      </c>
      <c r="AA37" s="46">
        <f>+AA21-AA35</f>
        <v>20000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13762</v>
      </c>
      <c r="D41" s="56">
        <f>SUM(D37:D40)</f>
        <v>0</v>
      </c>
      <c r="E41" s="57">
        <f t="shared" si="3"/>
        <v>20000</v>
      </c>
      <c r="F41" s="58">
        <f t="shared" si="3"/>
        <v>20000</v>
      </c>
      <c r="G41" s="58">
        <f t="shared" si="3"/>
        <v>696</v>
      </c>
      <c r="H41" s="58">
        <f t="shared" si="3"/>
        <v>1890</v>
      </c>
      <c r="I41" s="58">
        <f t="shared" si="3"/>
        <v>1304</v>
      </c>
      <c r="J41" s="58">
        <f t="shared" si="3"/>
        <v>3890</v>
      </c>
      <c r="K41" s="58">
        <f t="shared" si="3"/>
        <v>870</v>
      </c>
      <c r="L41" s="58">
        <f t="shared" si="3"/>
        <v>783</v>
      </c>
      <c r="M41" s="58">
        <f t="shared" si="3"/>
        <v>1304</v>
      </c>
      <c r="N41" s="58">
        <f t="shared" si="3"/>
        <v>2957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6847</v>
      </c>
      <c r="X41" s="58">
        <f t="shared" si="3"/>
        <v>10002</v>
      </c>
      <c r="Y41" s="58">
        <f t="shared" si="3"/>
        <v>-3155</v>
      </c>
      <c r="Z41" s="59">
        <f>+IF(X41&lt;&gt;0,+(Y41/X41)*100,0)</f>
        <v>-31.543691261747654</v>
      </c>
      <c r="AA41" s="56">
        <f>SUM(AA37:AA40)</f>
        <v>20000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13762</v>
      </c>
      <c r="D43" s="64">
        <f>+D41-D42</f>
        <v>0</v>
      </c>
      <c r="E43" s="65">
        <f t="shared" si="4"/>
        <v>20000</v>
      </c>
      <c r="F43" s="66">
        <f t="shared" si="4"/>
        <v>20000</v>
      </c>
      <c r="G43" s="66">
        <f t="shared" si="4"/>
        <v>696</v>
      </c>
      <c r="H43" s="66">
        <f t="shared" si="4"/>
        <v>1890</v>
      </c>
      <c r="I43" s="66">
        <f t="shared" si="4"/>
        <v>1304</v>
      </c>
      <c r="J43" s="66">
        <f t="shared" si="4"/>
        <v>3890</v>
      </c>
      <c r="K43" s="66">
        <f t="shared" si="4"/>
        <v>870</v>
      </c>
      <c r="L43" s="66">
        <f t="shared" si="4"/>
        <v>783</v>
      </c>
      <c r="M43" s="66">
        <f t="shared" si="4"/>
        <v>1304</v>
      </c>
      <c r="N43" s="66">
        <f t="shared" si="4"/>
        <v>2957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6847</v>
      </c>
      <c r="X43" s="66">
        <f t="shared" si="4"/>
        <v>10002</v>
      </c>
      <c r="Y43" s="66">
        <f t="shared" si="4"/>
        <v>-3155</v>
      </c>
      <c r="Z43" s="67">
        <f>+IF(X43&lt;&gt;0,+(Y43/X43)*100,0)</f>
        <v>-31.543691261747654</v>
      </c>
      <c r="AA43" s="64">
        <f>+AA41-AA42</f>
        <v>20000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13762</v>
      </c>
      <c r="D45" s="56">
        <f>SUM(D43:D44)</f>
        <v>0</v>
      </c>
      <c r="E45" s="57">
        <f t="shared" si="5"/>
        <v>20000</v>
      </c>
      <c r="F45" s="58">
        <f t="shared" si="5"/>
        <v>20000</v>
      </c>
      <c r="G45" s="58">
        <f t="shared" si="5"/>
        <v>696</v>
      </c>
      <c r="H45" s="58">
        <f t="shared" si="5"/>
        <v>1890</v>
      </c>
      <c r="I45" s="58">
        <f t="shared" si="5"/>
        <v>1304</v>
      </c>
      <c r="J45" s="58">
        <f t="shared" si="5"/>
        <v>3890</v>
      </c>
      <c r="K45" s="58">
        <f t="shared" si="5"/>
        <v>870</v>
      </c>
      <c r="L45" s="58">
        <f t="shared" si="5"/>
        <v>783</v>
      </c>
      <c r="M45" s="58">
        <f t="shared" si="5"/>
        <v>1304</v>
      </c>
      <c r="N45" s="58">
        <f t="shared" si="5"/>
        <v>2957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6847</v>
      </c>
      <c r="X45" s="58">
        <f t="shared" si="5"/>
        <v>10002</v>
      </c>
      <c r="Y45" s="58">
        <f t="shared" si="5"/>
        <v>-3155</v>
      </c>
      <c r="Z45" s="59">
        <f>+IF(X45&lt;&gt;0,+(Y45/X45)*100,0)</f>
        <v>-31.543691261747654</v>
      </c>
      <c r="AA45" s="56">
        <f>SUM(AA43:AA44)</f>
        <v>20000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13762</v>
      </c>
      <c r="D47" s="71">
        <f>SUM(D45:D46)</f>
        <v>0</v>
      </c>
      <c r="E47" s="72">
        <f t="shared" si="6"/>
        <v>20000</v>
      </c>
      <c r="F47" s="73">
        <f t="shared" si="6"/>
        <v>20000</v>
      </c>
      <c r="G47" s="73">
        <f t="shared" si="6"/>
        <v>696</v>
      </c>
      <c r="H47" s="74">
        <f t="shared" si="6"/>
        <v>1890</v>
      </c>
      <c r="I47" s="74">
        <f t="shared" si="6"/>
        <v>1304</v>
      </c>
      <c r="J47" s="74">
        <f t="shared" si="6"/>
        <v>3890</v>
      </c>
      <c r="K47" s="74">
        <f t="shared" si="6"/>
        <v>870</v>
      </c>
      <c r="L47" s="74">
        <f t="shared" si="6"/>
        <v>783</v>
      </c>
      <c r="M47" s="73">
        <f t="shared" si="6"/>
        <v>1304</v>
      </c>
      <c r="N47" s="73">
        <f t="shared" si="6"/>
        <v>2957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6847</v>
      </c>
      <c r="X47" s="74">
        <f t="shared" si="6"/>
        <v>10002</v>
      </c>
      <c r="Y47" s="74">
        <f t="shared" si="6"/>
        <v>-3155</v>
      </c>
      <c r="Z47" s="75">
        <f>+IF(X47&lt;&gt;0,+(Y47/X47)*100,0)</f>
        <v>-31.543691261747654</v>
      </c>
      <c r="AA47" s="76">
        <f>SUM(AA45:AA46)</f>
        <v>20000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62660004</v>
      </c>
      <c r="D8" s="6"/>
      <c r="E8" s="7">
        <v>67784364</v>
      </c>
      <c r="F8" s="8">
        <v>67784364</v>
      </c>
      <c r="G8" s="8">
        <v>5415049</v>
      </c>
      <c r="H8" s="8">
        <v>5420843</v>
      </c>
      <c r="I8" s="8">
        <v>4990558</v>
      </c>
      <c r="J8" s="8">
        <v>15826450</v>
      </c>
      <c r="K8" s="8">
        <v>5435213</v>
      </c>
      <c r="L8" s="8">
        <v>5434595</v>
      </c>
      <c r="M8" s="8">
        <v>5433599</v>
      </c>
      <c r="N8" s="8">
        <v>16303407</v>
      </c>
      <c r="O8" s="8"/>
      <c r="P8" s="8"/>
      <c r="Q8" s="8"/>
      <c r="R8" s="8"/>
      <c r="S8" s="8"/>
      <c r="T8" s="8"/>
      <c r="U8" s="8"/>
      <c r="V8" s="8"/>
      <c r="W8" s="8">
        <v>32129857</v>
      </c>
      <c r="X8" s="8">
        <v>31411270</v>
      </c>
      <c r="Y8" s="8">
        <v>718587</v>
      </c>
      <c r="Z8" s="2">
        <v>2.2876725455545097</v>
      </c>
      <c r="AA8" s="6">
        <v>67784364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62660004</v>
      </c>
      <c r="D21" s="33">
        <f t="shared" si="0"/>
        <v>0</v>
      </c>
      <c r="E21" s="34">
        <f t="shared" si="0"/>
        <v>67784364</v>
      </c>
      <c r="F21" s="35">
        <f t="shared" si="0"/>
        <v>67784364</v>
      </c>
      <c r="G21" s="35">
        <f t="shared" si="0"/>
        <v>5415049</v>
      </c>
      <c r="H21" s="35">
        <f t="shared" si="0"/>
        <v>5420843</v>
      </c>
      <c r="I21" s="35">
        <f t="shared" si="0"/>
        <v>4990558</v>
      </c>
      <c r="J21" s="35">
        <f t="shared" si="0"/>
        <v>15826450</v>
      </c>
      <c r="K21" s="35">
        <f t="shared" si="0"/>
        <v>5435213</v>
      </c>
      <c r="L21" s="35">
        <f t="shared" si="0"/>
        <v>5434595</v>
      </c>
      <c r="M21" s="35">
        <f t="shared" si="0"/>
        <v>5433599</v>
      </c>
      <c r="N21" s="35">
        <f t="shared" si="0"/>
        <v>16303407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32129857</v>
      </c>
      <c r="X21" s="35">
        <f t="shared" si="0"/>
        <v>31411270</v>
      </c>
      <c r="Y21" s="35">
        <f t="shared" si="0"/>
        <v>718587</v>
      </c>
      <c r="Z21" s="36">
        <f>+IF(X21&lt;&gt;0,+(Y21/X21)*100,0)</f>
        <v>2.2876725455545097</v>
      </c>
      <c r="AA21" s="33">
        <f>SUM(AA5:AA20)</f>
        <v>67784364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3936183</v>
      </c>
      <c r="D24" s="6"/>
      <c r="E24" s="7">
        <v>7678437</v>
      </c>
      <c r="F24" s="8">
        <v>7678437</v>
      </c>
      <c r="G24" s="8">
        <v>234439</v>
      </c>
      <c r="H24" s="8">
        <v>234439</v>
      </c>
      <c r="I24" s="8">
        <v>214439</v>
      </c>
      <c r="J24" s="8">
        <v>683317</v>
      </c>
      <c r="K24" s="8">
        <v>220956</v>
      </c>
      <c r="L24" s="8">
        <v>216940</v>
      </c>
      <c r="M24" s="8">
        <v>430601</v>
      </c>
      <c r="N24" s="8">
        <v>868497</v>
      </c>
      <c r="O24" s="8"/>
      <c r="P24" s="8"/>
      <c r="Q24" s="8"/>
      <c r="R24" s="8"/>
      <c r="S24" s="8"/>
      <c r="T24" s="8"/>
      <c r="U24" s="8"/>
      <c r="V24" s="8"/>
      <c r="W24" s="8">
        <v>1551814</v>
      </c>
      <c r="X24" s="8">
        <v>4175583</v>
      </c>
      <c r="Y24" s="8">
        <v>-2623769</v>
      </c>
      <c r="Z24" s="2">
        <v>-62.835992003990818</v>
      </c>
      <c r="AA24" s="6">
        <v>7678437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15545753</v>
      </c>
      <c r="D27" s="6"/>
      <c r="E27" s="7">
        <v>16970560</v>
      </c>
      <c r="F27" s="8">
        <v>16970560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8044046</v>
      </c>
      <c r="Y27" s="8">
        <v>-8044046</v>
      </c>
      <c r="Z27" s="2">
        <v>-100</v>
      </c>
      <c r="AA27" s="6">
        <v>16970560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8692</v>
      </c>
      <c r="D30" s="6"/>
      <c r="E30" s="7">
        <v>512451</v>
      </c>
      <c r="F30" s="8">
        <v>512451</v>
      </c>
      <c r="G30" s="8"/>
      <c r="H30" s="8"/>
      <c r="I30" s="8">
        <v>183755</v>
      </c>
      <c r="J30" s="8">
        <v>183755</v>
      </c>
      <c r="K30" s="8"/>
      <c r="L30" s="8">
        <v>224320</v>
      </c>
      <c r="M30" s="8"/>
      <c r="N30" s="8">
        <v>224320</v>
      </c>
      <c r="O30" s="8"/>
      <c r="P30" s="8"/>
      <c r="Q30" s="8"/>
      <c r="R30" s="8"/>
      <c r="S30" s="8"/>
      <c r="T30" s="8"/>
      <c r="U30" s="8"/>
      <c r="V30" s="8"/>
      <c r="W30" s="8">
        <v>408075</v>
      </c>
      <c r="X30" s="8">
        <v>105209</v>
      </c>
      <c r="Y30" s="8">
        <v>302866</v>
      </c>
      <c r="Z30" s="2">
        <v>287.87080953150394</v>
      </c>
      <c r="AA30" s="6">
        <v>512451</v>
      </c>
    </row>
    <row r="31" spans="1:27" ht="13.5" x14ac:dyDescent="0.25">
      <c r="A31" s="25" t="s">
        <v>57</v>
      </c>
      <c r="B31" s="24" t="s">
        <v>32</v>
      </c>
      <c r="C31" s="6">
        <v>4639445</v>
      </c>
      <c r="D31" s="6"/>
      <c r="E31" s="7">
        <v>9585500</v>
      </c>
      <c r="F31" s="8">
        <v>9585500</v>
      </c>
      <c r="G31" s="8"/>
      <c r="H31" s="8">
        <v>5375</v>
      </c>
      <c r="I31" s="8">
        <v>197600</v>
      </c>
      <c r="J31" s="8">
        <v>202975</v>
      </c>
      <c r="K31" s="8">
        <v>145708</v>
      </c>
      <c r="L31" s="8">
        <v>294785</v>
      </c>
      <c r="M31" s="8">
        <v>690929</v>
      </c>
      <c r="N31" s="8">
        <v>1131422</v>
      </c>
      <c r="O31" s="8"/>
      <c r="P31" s="8"/>
      <c r="Q31" s="8"/>
      <c r="R31" s="8"/>
      <c r="S31" s="8"/>
      <c r="T31" s="8"/>
      <c r="U31" s="8"/>
      <c r="V31" s="8"/>
      <c r="W31" s="8">
        <v>1334397</v>
      </c>
      <c r="X31" s="8">
        <v>4497297</v>
      </c>
      <c r="Y31" s="8">
        <v>-3162900</v>
      </c>
      <c r="Z31" s="2">
        <v>-70.328910899146763</v>
      </c>
      <c r="AA31" s="6">
        <v>9585500</v>
      </c>
    </row>
    <row r="32" spans="1:27" ht="13.5" x14ac:dyDescent="0.25">
      <c r="A32" s="25" t="s">
        <v>45</v>
      </c>
      <c r="B32" s="24" t="s">
        <v>32</v>
      </c>
      <c r="C32" s="6">
        <v>33534274</v>
      </c>
      <c r="D32" s="6"/>
      <c r="E32" s="7">
        <v>28495519</v>
      </c>
      <c r="F32" s="8">
        <v>28495519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13397120</v>
      </c>
      <c r="Y32" s="8">
        <v>-13397120</v>
      </c>
      <c r="Z32" s="2">
        <v>-100</v>
      </c>
      <c r="AA32" s="6">
        <v>28495519</v>
      </c>
    </row>
    <row r="33" spans="1:27" ht="13.5" x14ac:dyDescent="0.25">
      <c r="A33" s="25" t="s">
        <v>58</v>
      </c>
      <c r="B33" s="24" t="s">
        <v>32</v>
      </c>
      <c r="C33" s="6">
        <v>990484</v>
      </c>
      <c r="D33" s="6"/>
      <c r="E33" s="7">
        <v>963754</v>
      </c>
      <c r="F33" s="8">
        <v>963754</v>
      </c>
      <c r="G33" s="8">
        <v>1841</v>
      </c>
      <c r="H33" s="8">
        <v>8585</v>
      </c>
      <c r="I33" s="8">
        <v>6030</v>
      </c>
      <c r="J33" s="8">
        <v>16456</v>
      </c>
      <c r="K33" s="8">
        <v>1903</v>
      </c>
      <c r="L33" s="8">
        <v>54081</v>
      </c>
      <c r="M33" s="8">
        <v>3276</v>
      </c>
      <c r="N33" s="8">
        <v>59260</v>
      </c>
      <c r="O33" s="8"/>
      <c r="P33" s="8"/>
      <c r="Q33" s="8"/>
      <c r="R33" s="8"/>
      <c r="S33" s="8"/>
      <c r="T33" s="8"/>
      <c r="U33" s="8"/>
      <c r="V33" s="8"/>
      <c r="W33" s="8">
        <v>75716</v>
      </c>
      <c r="X33" s="8">
        <v>502532</v>
      </c>
      <c r="Y33" s="8">
        <v>-426816</v>
      </c>
      <c r="Z33" s="2">
        <v>-84.933098787738885</v>
      </c>
      <c r="AA33" s="6">
        <v>963754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58654831</v>
      </c>
      <c r="D35" s="33">
        <f>SUM(D24:D34)</f>
        <v>0</v>
      </c>
      <c r="E35" s="34">
        <f t="shared" si="1"/>
        <v>64206221</v>
      </c>
      <c r="F35" s="35">
        <f t="shared" si="1"/>
        <v>64206221</v>
      </c>
      <c r="G35" s="35">
        <f t="shared" si="1"/>
        <v>236280</v>
      </c>
      <c r="H35" s="35">
        <f t="shared" si="1"/>
        <v>248399</v>
      </c>
      <c r="I35" s="35">
        <f t="shared" si="1"/>
        <v>601824</v>
      </c>
      <c r="J35" s="35">
        <f t="shared" si="1"/>
        <v>1086503</v>
      </c>
      <c r="K35" s="35">
        <f t="shared" si="1"/>
        <v>368567</v>
      </c>
      <c r="L35" s="35">
        <f t="shared" si="1"/>
        <v>790126</v>
      </c>
      <c r="M35" s="35">
        <f t="shared" si="1"/>
        <v>1124806</v>
      </c>
      <c r="N35" s="35">
        <f t="shared" si="1"/>
        <v>2283499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3370002</v>
      </c>
      <c r="X35" s="35">
        <f t="shared" si="1"/>
        <v>30721787</v>
      </c>
      <c r="Y35" s="35">
        <f t="shared" si="1"/>
        <v>-27351785</v>
      </c>
      <c r="Z35" s="36">
        <f>+IF(X35&lt;&gt;0,+(Y35/X35)*100,0)</f>
        <v>-89.030579503724823</v>
      </c>
      <c r="AA35" s="33">
        <f>SUM(AA24:AA34)</f>
        <v>64206221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4005173</v>
      </c>
      <c r="D37" s="46">
        <f>+D21-D35</f>
        <v>0</v>
      </c>
      <c r="E37" s="47">
        <f t="shared" si="2"/>
        <v>3578143</v>
      </c>
      <c r="F37" s="48">
        <f t="shared" si="2"/>
        <v>3578143</v>
      </c>
      <c r="G37" s="48">
        <f t="shared" si="2"/>
        <v>5178769</v>
      </c>
      <c r="H37" s="48">
        <f t="shared" si="2"/>
        <v>5172444</v>
      </c>
      <c r="I37" s="48">
        <f t="shared" si="2"/>
        <v>4388734</v>
      </c>
      <c r="J37" s="48">
        <f t="shared" si="2"/>
        <v>14739947</v>
      </c>
      <c r="K37" s="48">
        <f t="shared" si="2"/>
        <v>5066646</v>
      </c>
      <c r="L37" s="48">
        <f t="shared" si="2"/>
        <v>4644469</v>
      </c>
      <c r="M37" s="48">
        <f t="shared" si="2"/>
        <v>4308793</v>
      </c>
      <c r="N37" s="48">
        <f t="shared" si="2"/>
        <v>14019908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28759855</v>
      </c>
      <c r="X37" s="48">
        <f>IF(F21=F35,0,X21-X35)</f>
        <v>689483</v>
      </c>
      <c r="Y37" s="48">
        <f t="shared" si="2"/>
        <v>28070372</v>
      </c>
      <c r="Z37" s="49">
        <f>+IF(X37&lt;&gt;0,+(Y37/X37)*100,0)</f>
        <v>4071.2203201529264</v>
      </c>
      <c r="AA37" s="46">
        <f>+AA21-AA35</f>
        <v>3578143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4005173</v>
      </c>
      <c r="D41" s="56">
        <f>SUM(D37:D40)</f>
        <v>0</v>
      </c>
      <c r="E41" s="57">
        <f t="shared" si="3"/>
        <v>3578143</v>
      </c>
      <c r="F41" s="58">
        <f t="shared" si="3"/>
        <v>3578143</v>
      </c>
      <c r="G41" s="58">
        <f t="shared" si="3"/>
        <v>5178769</v>
      </c>
      <c r="H41" s="58">
        <f t="shared" si="3"/>
        <v>5172444</v>
      </c>
      <c r="I41" s="58">
        <f t="shared" si="3"/>
        <v>4388734</v>
      </c>
      <c r="J41" s="58">
        <f t="shared" si="3"/>
        <v>14739947</v>
      </c>
      <c r="K41" s="58">
        <f t="shared" si="3"/>
        <v>5066646</v>
      </c>
      <c r="L41" s="58">
        <f t="shared" si="3"/>
        <v>4644469</v>
      </c>
      <c r="M41" s="58">
        <f t="shared" si="3"/>
        <v>4308793</v>
      </c>
      <c r="N41" s="58">
        <f t="shared" si="3"/>
        <v>14019908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28759855</v>
      </c>
      <c r="X41" s="58">
        <f t="shared" si="3"/>
        <v>689483</v>
      </c>
      <c r="Y41" s="58">
        <f t="shared" si="3"/>
        <v>28070372</v>
      </c>
      <c r="Z41" s="59">
        <f>+IF(X41&lt;&gt;0,+(Y41/X41)*100,0)</f>
        <v>4071.2203201529264</v>
      </c>
      <c r="AA41" s="56">
        <f>SUM(AA37:AA40)</f>
        <v>3578143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4005173</v>
      </c>
      <c r="D43" s="64">
        <f>+D41-D42</f>
        <v>0</v>
      </c>
      <c r="E43" s="65">
        <f t="shared" si="4"/>
        <v>3578143</v>
      </c>
      <c r="F43" s="66">
        <f t="shared" si="4"/>
        <v>3578143</v>
      </c>
      <c r="G43" s="66">
        <f t="shared" si="4"/>
        <v>5178769</v>
      </c>
      <c r="H43" s="66">
        <f t="shared" si="4"/>
        <v>5172444</v>
      </c>
      <c r="I43" s="66">
        <f t="shared" si="4"/>
        <v>4388734</v>
      </c>
      <c r="J43" s="66">
        <f t="shared" si="4"/>
        <v>14739947</v>
      </c>
      <c r="K43" s="66">
        <f t="shared" si="4"/>
        <v>5066646</v>
      </c>
      <c r="L43" s="66">
        <f t="shared" si="4"/>
        <v>4644469</v>
      </c>
      <c r="M43" s="66">
        <f t="shared" si="4"/>
        <v>4308793</v>
      </c>
      <c r="N43" s="66">
        <f t="shared" si="4"/>
        <v>14019908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28759855</v>
      </c>
      <c r="X43" s="66">
        <f t="shared" si="4"/>
        <v>689483</v>
      </c>
      <c r="Y43" s="66">
        <f t="shared" si="4"/>
        <v>28070372</v>
      </c>
      <c r="Z43" s="67">
        <f>+IF(X43&lt;&gt;0,+(Y43/X43)*100,0)</f>
        <v>4071.2203201529264</v>
      </c>
      <c r="AA43" s="64">
        <f>+AA41-AA42</f>
        <v>3578143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4005173</v>
      </c>
      <c r="D45" s="56">
        <f>SUM(D43:D44)</f>
        <v>0</v>
      </c>
      <c r="E45" s="57">
        <f t="shared" si="5"/>
        <v>3578143</v>
      </c>
      <c r="F45" s="58">
        <f t="shared" si="5"/>
        <v>3578143</v>
      </c>
      <c r="G45" s="58">
        <f t="shared" si="5"/>
        <v>5178769</v>
      </c>
      <c r="H45" s="58">
        <f t="shared" si="5"/>
        <v>5172444</v>
      </c>
      <c r="I45" s="58">
        <f t="shared" si="5"/>
        <v>4388734</v>
      </c>
      <c r="J45" s="58">
        <f t="shared" si="5"/>
        <v>14739947</v>
      </c>
      <c r="K45" s="58">
        <f t="shared" si="5"/>
        <v>5066646</v>
      </c>
      <c r="L45" s="58">
        <f t="shared" si="5"/>
        <v>4644469</v>
      </c>
      <c r="M45" s="58">
        <f t="shared" si="5"/>
        <v>4308793</v>
      </c>
      <c r="N45" s="58">
        <f t="shared" si="5"/>
        <v>14019908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28759855</v>
      </c>
      <c r="X45" s="58">
        <f t="shared" si="5"/>
        <v>689483</v>
      </c>
      <c r="Y45" s="58">
        <f t="shared" si="5"/>
        <v>28070372</v>
      </c>
      <c r="Z45" s="59">
        <f>+IF(X45&lt;&gt;0,+(Y45/X45)*100,0)</f>
        <v>4071.2203201529264</v>
      </c>
      <c r="AA45" s="56">
        <f>SUM(AA43:AA44)</f>
        <v>3578143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4005173</v>
      </c>
      <c r="D47" s="71">
        <f>SUM(D45:D46)</f>
        <v>0</v>
      </c>
      <c r="E47" s="72">
        <f t="shared" si="6"/>
        <v>3578143</v>
      </c>
      <c r="F47" s="73">
        <f t="shared" si="6"/>
        <v>3578143</v>
      </c>
      <c r="G47" s="73">
        <f t="shared" si="6"/>
        <v>5178769</v>
      </c>
      <c r="H47" s="74">
        <f t="shared" si="6"/>
        <v>5172444</v>
      </c>
      <c r="I47" s="74">
        <f t="shared" si="6"/>
        <v>4388734</v>
      </c>
      <c r="J47" s="74">
        <f t="shared" si="6"/>
        <v>14739947</v>
      </c>
      <c r="K47" s="74">
        <f t="shared" si="6"/>
        <v>5066646</v>
      </c>
      <c r="L47" s="74">
        <f t="shared" si="6"/>
        <v>4644469</v>
      </c>
      <c r="M47" s="73">
        <f t="shared" si="6"/>
        <v>4308793</v>
      </c>
      <c r="N47" s="73">
        <f t="shared" si="6"/>
        <v>14019908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28759855</v>
      </c>
      <c r="X47" s="74">
        <f t="shared" si="6"/>
        <v>689483</v>
      </c>
      <c r="Y47" s="74">
        <f t="shared" si="6"/>
        <v>28070372</v>
      </c>
      <c r="Z47" s="75">
        <f>+IF(X47&lt;&gt;0,+(Y47/X47)*100,0)</f>
        <v>4071.2203201529264</v>
      </c>
      <c r="AA47" s="76">
        <f>SUM(AA45:AA46)</f>
        <v>3578143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2646565</v>
      </c>
      <c r="D24" s="6"/>
      <c r="E24" s="7">
        <v>3163682</v>
      </c>
      <c r="F24" s="8">
        <v>3163682</v>
      </c>
      <c r="G24" s="8"/>
      <c r="H24" s="8"/>
      <c r="I24" s="8">
        <v>294425</v>
      </c>
      <c r="J24" s="8">
        <v>294425</v>
      </c>
      <c r="K24" s="8">
        <v>316424</v>
      </c>
      <c r="L24" s="8">
        <v>327254</v>
      </c>
      <c r="M24" s="8">
        <v>402400</v>
      </c>
      <c r="N24" s="8">
        <v>1046078</v>
      </c>
      <c r="O24" s="8"/>
      <c r="P24" s="8"/>
      <c r="Q24" s="8"/>
      <c r="R24" s="8"/>
      <c r="S24" s="8"/>
      <c r="T24" s="8"/>
      <c r="U24" s="8"/>
      <c r="V24" s="8"/>
      <c r="W24" s="8">
        <v>1340503</v>
      </c>
      <c r="X24" s="8">
        <v>1696990</v>
      </c>
      <c r="Y24" s="8">
        <v>-356487</v>
      </c>
      <c r="Z24" s="2">
        <v>-21.007018308888089</v>
      </c>
      <c r="AA24" s="6">
        <v>3163682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1218496</v>
      </c>
      <c r="D27" s="6"/>
      <c r="E27" s="7">
        <v>1566665</v>
      </c>
      <c r="F27" s="8">
        <v>1566665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783333</v>
      </c>
      <c r="Y27" s="8">
        <v>-783333</v>
      </c>
      <c r="Z27" s="2">
        <v>-100</v>
      </c>
      <c r="AA27" s="6">
        <v>1566665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27275</v>
      </c>
      <c r="F30" s="8">
        <v>27275</v>
      </c>
      <c r="G30" s="8"/>
      <c r="H30" s="8"/>
      <c r="I30" s="8">
        <v>6540</v>
      </c>
      <c r="J30" s="8">
        <v>6540</v>
      </c>
      <c r="K30" s="8">
        <v>950</v>
      </c>
      <c r="L30" s="8"/>
      <c r="M30" s="8"/>
      <c r="N30" s="8">
        <v>950</v>
      </c>
      <c r="O30" s="8"/>
      <c r="P30" s="8"/>
      <c r="Q30" s="8"/>
      <c r="R30" s="8"/>
      <c r="S30" s="8"/>
      <c r="T30" s="8"/>
      <c r="U30" s="8"/>
      <c r="V30" s="8"/>
      <c r="W30" s="8">
        <v>7490</v>
      </c>
      <c r="X30" s="8">
        <v>13638</v>
      </c>
      <c r="Y30" s="8">
        <v>-6148</v>
      </c>
      <c r="Z30" s="2">
        <v>-45.079923742484233</v>
      </c>
      <c r="AA30" s="6">
        <v>27275</v>
      </c>
    </row>
    <row r="31" spans="1:27" ht="13.5" x14ac:dyDescent="0.25">
      <c r="A31" s="25" t="s">
        <v>57</v>
      </c>
      <c r="B31" s="24" t="s">
        <v>32</v>
      </c>
      <c r="C31" s="6">
        <v>290473</v>
      </c>
      <c r="D31" s="6"/>
      <c r="E31" s="7">
        <v>305709</v>
      </c>
      <c r="F31" s="8">
        <v>305709</v>
      </c>
      <c r="G31" s="8"/>
      <c r="H31" s="8">
        <v>18995</v>
      </c>
      <c r="I31" s="8"/>
      <c r="J31" s="8">
        <v>18995</v>
      </c>
      <c r="K31" s="8">
        <v>78470</v>
      </c>
      <c r="L31" s="8">
        <v>58090</v>
      </c>
      <c r="M31" s="8">
        <v>55935</v>
      </c>
      <c r="N31" s="8">
        <v>192495</v>
      </c>
      <c r="O31" s="8"/>
      <c r="P31" s="8"/>
      <c r="Q31" s="8"/>
      <c r="R31" s="8"/>
      <c r="S31" s="8"/>
      <c r="T31" s="8"/>
      <c r="U31" s="8"/>
      <c r="V31" s="8"/>
      <c r="W31" s="8">
        <v>211490</v>
      </c>
      <c r="X31" s="8">
        <v>152862</v>
      </c>
      <c r="Y31" s="8">
        <v>58628</v>
      </c>
      <c r="Z31" s="2">
        <v>38.353547644280461</v>
      </c>
      <c r="AA31" s="6">
        <v>305709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12843</v>
      </c>
      <c r="D33" s="6"/>
      <c r="E33" s="7">
        <v>30219</v>
      </c>
      <c r="F33" s="8">
        <v>30219</v>
      </c>
      <c r="G33" s="8"/>
      <c r="H33" s="8">
        <v>872</v>
      </c>
      <c r="I33" s="8">
        <v>2917</v>
      </c>
      <c r="J33" s="8">
        <v>3789</v>
      </c>
      <c r="K33" s="8">
        <v>1201</v>
      </c>
      <c r="L33" s="8">
        <v>1641</v>
      </c>
      <c r="M33" s="8">
        <v>2174</v>
      </c>
      <c r="N33" s="8">
        <v>5016</v>
      </c>
      <c r="O33" s="8"/>
      <c r="P33" s="8"/>
      <c r="Q33" s="8"/>
      <c r="R33" s="8"/>
      <c r="S33" s="8"/>
      <c r="T33" s="8"/>
      <c r="U33" s="8"/>
      <c r="V33" s="8"/>
      <c r="W33" s="8">
        <v>8805</v>
      </c>
      <c r="X33" s="8">
        <v>15114</v>
      </c>
      <c r="Y33" s="8">
        <v>-6309</v>
      </c>
      <c r="Z33" s="2">
        <v>-41.742755061532357</v>
      </c>
      <c r="AA33" s="6">
        <v>30219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4168377</v>
      </c>
      <c r="D35" s="33">
        <f>SUM(D24:D34)</f>
        <v>0</v>
      </c>
      <c r="E35" s="34">
        <f t="shared" si="1"/>
        <v>5093550</v>
      </c>
      <c r="F35" s="35">
        <f t="shared" si="1"/>
        <v>5093550</v>
      </c>
      <c r="G35" s="35">
        <f t="shared" si="1"/>
        <v>0</v>
      </c>
      <c r="H35" s="35">
        <f t="shared" si="1"/>
        <v>19867</v>
      </c>
      <c r="I35" s="35">
        <f t="shared" si="1"/>
        <v>303882</v>
      </c>
      <c r="J35" s="35">
        <f t="shared" si="1"/>
        <v>323749</v>
      </c>
      <c r="K35" s="35">
        <f t="shared" si="1"/>
        <v>397045</v>
      </c>
      <c r="L35" s="35">
        <f t="shared" si="1"/>
        <v>386985</v>
      </c>
      <c r="M35" s="35">
        <f t="shared" si="1"/>
        <v>460509</v>
      </c>
      <c r="N35" s="35">
        <f t="shared" si="1"/>
        <v>1244539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1568288</v>
      </c>
      <c r="X35" s="35">
        <f t="shared" si="1"/>
        <v>2661937</v>
      </c>
      <c r="Y35" s="35">
        <f t="shared" si="1"/>
        <v>-1093649</v>
      </c>
      <c r="Z35" s="36">
        <f>+IF(X35&lt;&gt;0,+(Y35/X35)*100,0)</f>
        <v>-41.084706362321874</v>
      </c>
      <c r="AA35" s="33">
        <f>SUM(AA24:AA34)</f>
        <v>5093550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-4168377</v>
      </c>
      <c r="D37" s="46">
        <f>+D21-D35</f>
        <v>0</v>
      </c>
      <c r="E37" s="47">
        <f t="shared" si="2"/>
        <v>-5093550</v>
      </c>
      <c r="F37" s="48">
        <f t="shared" si="2"/>
        <v>-5093550</v>
      </c>
      <c r="G37" s="48">
        <f t="shared" si="2"/>
        <v>0</v>
      </c>
      <c r="H37" s="48">
        <f t="shared" si="2"/>
        <v>-19867</v>
      </c>
      <c r="I37" s="48">
        <f t="shared" si="2"/>
        <v>-303882</v>
      </c>
      <c r="J37" s="48">
        <f t="shared" si="2"/>
        <v>-323749</v>
      </c>
      <c r="K37" s="48">
        <f t="shared" si="2"/>
        <v>-397045</v>
      </c>
      <c r="L37" s="48">
        <f t="shared" si="2"/>
        <v>-386985</v>
      </c>
      <c r="M37" s="48">
        <f t="shared" si="2"/>
        <v>-460509</v>
      </c>
      <c r="N37" s="48">
        <f t="shared" si="2"/>
        <v>-1244539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-1568288</v>
      </c>
      <c r="X37" s="48">
        <f>IF(F21=F35,0,X21-X35)</f>
        <v>-2661937</v>
      </c>
      <c r="Y37" s="48">
        <f t="shared" si="2"/>
        <v>1093649</v>
      </c>
      <c r="Z37" s="49">
        <f>+IF(X37&lt;&gt;0,+(Y37/X37)*100,0)</f>
        <v>-41.084706362321874</v>
      </c>
      <c r="AA37" s="46">
        <f>+AA21-AA35</f>
        <v>-5093550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-4168377</v>
      </c>
      <c r="D41" s="56">
        <f>SUM(D37:D40)</f>
        <v>0</v>
      </c>
      <c r="E41" s="57">
        <f t="shared" si="3"/>
        <v>-5093550</v>
      </c>
      <c r="F41" s="58">
        <f t="shared" si="3"/>
        <v>-5093550</v>
      </c>
      <c r="G41" s="58">
        <f t="shared" si="3"/>
        <v>0</v>
      </c>
      <c r="H41" s="58">
        <f t="shared" si="3"/>
        <v>-19867</v>
      </c>
      <c r="I41" s="58">
        <f t="shared" si="3"/>
        <v>-303882</v>
      </c>
      <c r="J41" s="58">
        <f t="shared" si="3"/>
        <v>-323749</v>
      </c>
      <c r="K41" s="58">
        <f t="shared" si="3"/>
        <v>-397045</v>
      </c>
      <c r="L41" s="58">
        <f t="shared" si="3"/>
        <v>-386985</v>
      </c>
      <c r="M41" s="58">
        <f t="shared" si="3"/>
        <v>-460509</v>
      </c>
      <c r="N41" s="58">
        <f t="shared" si="3"/>
        <v>-1244539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-1568288</v>
      </c>
      <c r="X41" s="58">
        <f t="shared" si="3"/>
        <v>-2661937</v>
      </c>
      <c r="Y41" s="58">
        <f t="shared" si="3"/>
        <v>1093649</v>
      </c>
      <c r="Z41" s="59">
        <f>+IF(X41&lt;&gt;0,+(Y41/X41)*100,0)</f>
        <v>-41.084706362321874</v>
      </c>
      <c r="AA41" s="56">
        <f>SUM(AA37:AA40)</f>
        <v>-5093550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-4168377</v>
      </c>
      <c r="D43" s="64">
        <f>+D41-D42</f>
        <v>0</v>
      </c>
      <c r="E43" s="65">
        <f t="shared" si="4"/>
        <v>-5093550</v>
      </c>
      <c r="F43" s="66">
        <f t="shared" si="4"/>
        <v>-5093550</v>
      </c>
      <c r="G43" s="66">
        <f t="shared" si="4"/>
        <v>0</v>
      </c>
      <c r="H43" s="66">
        <f t="shared" si="4"/>
        <v>-19867</v>
      </c>
      <c r="I43" s="66">
        <f t="shared" si="4"/>
        <v>-303882</v>
      </c>
      <c r="J43" s="66">
        <f t="shared" si="4"/>
        <v>-323749</v>
      </c>
      <c r="K43" s="66">
        <f t="shared" si="4"/>
        <v>-397045</v>
      </c>
      <c r="L43" s="66">
        <f t="shared" si="4"/>
        <v>-386985</v>
      </c>
      <c r="M43" s="66">
        <f t="shared" si="4"/>
        <v>-460509</v>
      </c>
      <c r="N43" s="66">
        <f t="shared" si="4"/>
        <v>-1244539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-1568288</v>
      </c>
      <c r="X43" s="66">
        <f t="shared" si="4"/>
        <v>-2661937</v>
      </c>
      <c r="Y43" s="66">
        <f t="shared" si="4"/>
        <v>1093649</v>
      </c>
      <c r="Z43" s="67">
        <f>+IF(X43&lt;&gt;0,+(Y43/X43)*100,0)</f>
        <v>-41.084706362321874</v>
      </c>
      <c r="AA43" s="64">
        <f>+AA41-AA42</f>
        <v>-5093550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-4168377</v>
      </c>
      <c r="D45" s="56">
        <f>SUM(D43:D44)</f>
        <v>0</v>
      </c>
      <c r="E45" s="57">
        <f t="shared" si="5"/>
        <v>-5093550</v>
      </c>
      <c r="F45" s="58">
        <f t="shared" si="5"/>
        <v>-5093550</v>
      </c>
      <c r="G45" s="58">
        <f t="shared" si="5"/>
        <v>0</v>
      </c>
      <c r="H45" s="58">
        <f t="shared" si="5"/>
        <v>-19867</v>
      </c>
      <c r="I45" s="58">
        <f t="shared" si="5"/>
        <v>-303882</v>
      </c>
      <c r="J45" s="58">
        <f t="shared" si="5"/>
        <v>-323749</v>
      </c>
      <c r="K45" s="58">
        <f t="shared" si="5"/>
        <v>-397045</v>
      </c>
      <c r="L45" s="58">
        <f t="shared" si="5"/>
        <v>-386985</v>
      </c>
      <c r="M45" s="58">
        <f t="shared" si="5"/>
        <v>-460509</v>
      </c>
      <c r="N45" s="58">
        <f t="shared" si="5"/>
        <v>-1244539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-1568288</v>
      </c>
      <c r="X45" s="58">
        <f t="shared" si="5"/>
        <v>-2661937</v>
      </c>
      <c r="Y45" s="58">
        <f t="shared" si="5"/>
        <v>1093649</v>
      </c>
      <c r="Z45" s="59">
        <f>+IF(X45&lt;&gt;0,+(Y45/X45)*100,0)</f>
        <v>-41.084706362321874</v>
      </c>
      <c r="AA45" s="56">
        <f>SUM(AA43:AA44)</f>
        <v>-5093550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-4168377</v>
      </c>
      <c r="D47" s="71">
        <f>SUM(D45:D46)</f>
        <v>0</v>
      </c>
      <c r="E47" s="72">
        <f t="shared" si="6"/>
        <v>-5093550</v>
      </c>
      <c r="F47" s="73">
        <f t="shared" si="6"/>
        <v>-5093550</v>
      </c>
      <c r="G47" s="73">
        <f t="shared" si="6"/>
        <v>0</v>
      </c>
      <c r="H47" s="74">
        <f t="shared" si="6"/>
        <v>-19867</v>
      </c>
      <c r="I47" s="74">
        <f t="shared" si="6"/>
        <v>-303882</v>
      </c>
      <c r="J47" s="74">
        <f t="shared" si="6"/>
        <v>-323749</v>
      </c>
      <c r="K47" s="74">
        <f t="shared" si="6"/>
        <v>-397045</v>
      </c>
      <c r="L47" s="74">
        <f t="shared" si="6"/>
        <v>-386985</v>
      </c>
      <c r="M47" s="73">
        <f t="shared" si="6"/>
        <v>-460509</v>
      </c>
      <c r="N47" s="73">
        <f t="shared" si="6"/>
        <v>-1244539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-1568288</v>
      </c>
      <c r="X47" s="74">
        <f t="shared" si="6"/>
        <v>-2661937</v>
      </c>
      <c r="Y47" s="74">
        <f t="shared" si="6"/>
        <v>1093649</v>
      </c>
      <c r="Z47" s="75">
        <f>+IF(X47&lt;&gt;0,+(Y47/X47)*100,0)</f>
        <v>-41.084706362321874</v>
      </c>
      <c r="AA47" s="76">
        <f>SUM(AA45:AA46)</f>
        <v>-5093550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25529654</v>
      </c>
      <c r="D8" s="6"/>
      <c r="E8" s="7">
        <v>33596952</v>
      </c>
      <c r="F8" s="8">
        <v>33596952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16798470</v>
      </c>
      <c r="Y8" s="8">
        <v>-16798470</v>
      </c>
      <c r="Z8" s="2">
        <v>-100</v>
      </c>
      <c r="AA8" s="6">
        <v>33596952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8158173</v>
      </c>
      <c r="D13" s="6"/>
      <c r="E13" s="7">
        <v>17299036</v>
      </c>
      <c r="F13" s="8">
        <v>17299036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8649520</v>
      </c>
      <c r="Y13" s="8">
        <v>-8649520</v>
      </c>
      <c r="Z13" s="2">
        <v>-100</v>
      </c>
      <c r="AA13" s="6">
        <v>17299036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33687827</v>
      </c>
      <c r="D21" s="33">
        <f t="shared" si="0"/>
        <v>0</v>
      </c>
      <c r="E21" s="34">
        <f t="shared" si="0"/>
        <v>50895988</v>
      </c>
      <c r="F21" s="35">
        <f t="shared" si="0"/>
        <v>50895988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25447990</v>
      </c>
      <c r="Y21" s="35">
        <f t="shared" si="0"/>
        <v>-25447990</v>
      </c>
      <c r="Z21" s="36">
        <f>+IF(X21&lt;&gt;0,+(Y21/X21)*100,0)</f>
        <v>-100</v>
      </c>
      <c r="AA21" s="33">
        <f>SUM(AA5:AA20)</f>
        <v>50895988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10109749</v>
      </c>
      <c r="D24" s="6"/>
      <c r="E24" s="7">
        <v>10856627</v>
      </c>
      <c r="F24" s="8">
        <v>10856627</v>
      </c>
      <c r="G24" s="8">
        <v>764092</v>
      </c>
      <c r="H24" s="8">
        <v>719730</v>
      </c>
      <c r="I24" s="8">
        <v>667494</v>
      </c>
      <c r="J24" s="8">
        <v>2151316</v>
      </c>
      <c r="K24" s="8">
        <v>830236</v>
      </c>
      <c r="L24" s="8">
        <v>763447</v>
      </c>
      <c r="M24" s="8">
        <v>1114627</v>
      </c>
      <c r="N24" s="8">
        <v>2708310</v>
      </c>
      <c r="O24" s="8"/>
      <c r="P24" s="8"/>
      <c r="Q24" s="8"/>
      <c r="R24" s="8"/>
      <c r="S24" s="8"/>
      <c r="T24" s="8"/>
      <c r="U24" s="8"/>
      <c r="V24" s="8"/>
      <c r="W24" s="8">
        <v>4859626</v>
      </c>
      <c r="X24" s="8">
        <v>5428319</v>
      </c>
      <c r="Y24" s="8">
        <v>-568693</v>
      </c>
      <c r="Z24" s="2">
        <v>-10.476410837314463</v>
      </c>
      <c r="AA24" s="6">
        <v>10856627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7822666</v>
      </c>
      <c r="D26" s="6"/>
      <c r="E26" s="7">
        <v>15787620</v>
      </c>
      <c r="F26" s="8">
        <v>15787620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7893816</v>
      </c>
      <c r="Y26" s="8">
        <v>-7893816</v>
      </c>
      <c r="Z26" s="2">
        <v>-100</v>
      </c>
      <c r="AA26" s="6">
        <v>15787620</v>
      </c>
    </row>
    <row r="27" spans="1:27" ht="13.5" x14ac:dyDescent="0.25">
      <c r="A27" s="25" t="s">
        <v>53</v>
      </c>
      <c r="B27" s="24" t="s">
        <v>32</v>
      </c>
      <c r="C27" s="6">
        <v>11284840</v>
      </c>
      <c r="D27" s="6"/>
      <c r="E27" s="7">
        <v>30498548</v>
      </c>
      <c r="F27" s="8">
        <v>30498548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15249272</v>
      </c>
      <c r="Y27" s="8">
        <v>-15249272</v>
      </c>
      <c r="Z27" s="2">
        <v>-100</v>
      </c>
      <c r="AA27" s="6">
        <v>30498548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1120661</v>
      </c>
      <c r="D30" s="6"/>
      <c r="E30" s="7">
        <v>1150000</v>
      </c>
      <c r="F30" s="8">
        <v>1150000</v>
      </c>
      <c r="G30" s="8">
        <v>3536</v>
      </c>
      <c r="H30" s="8">
        <v>51815</v>
      </c>
      <c r="I30" s="8">
        <v>15257</v>
      </c>
      <c r="J30" s="8">
        <v>70608</v>
      </c>
      <c r="K30" s="8">
        <v>41007</v>
      </c>
      <c r="L30" s="8">
        <v>140268</v>
      </c>
      <c r="M30" s="8"/>
      <c r="N30" s="8">
        <v>181275</v>
      </c>
      <c r="O30" s="8"/>
      <c r="P30" s="8"/>
      <c r="Q30" s="8"/>
      <c r="R30" s="8"/>
      <c r="S30" s="8"/>
      <c r="T30" s="8"/>
      <c r="U30" s="8"/>
      <c r="V30" s="8"/>
      <c r="W30" s="8">
        <v>251883</v>
      </c>
      <c r="X30" s="8">
        <v>575002</v>
      </c>
      <c r="Y30" s="8">
        <v>-323119</v>
      </c>
      <c r="Z30" s="2">
        <v>-56.194413236823529</v>
      </c>
      <c r="AA30" s="6">
        <v>1150000</v>
      </c>
    </row>
    <row r="31" spans="1:27" ht="13.5" x14ac:dyDescent="0.25">
      <c r="A31" s="25" t="s">
        <v>57</v>
      </c>
      <c r="B31" s="24" t="s">
        <v>32</v>
      </c>
      <c r="C31" s="6">
        <v>17839521</v>
      </c>
      <c r="D31" s="6"/>
      <c r="E31" s="7">
        <v>12275000</v>
      </c>
      <c r="F31" s="8">
        <v>12275000</v>
      </c>
      <c r="G31" s="8"/>
      <c r="H31" s="8">
        <v>1601207</v>
      </c>
      <c r="I31" s="8">
        <v>1591468</v>
      </c>
      <c r="J31" s="8">
        <v>3192675</v>
      </c>
      <c r="K31" s="8">
        <v>1543300</v>
      </c>
      <c r="L31" s="8">
        <v>3190003</v>
      </c>
      <c r="M31" s="8"/>
      <c r="N31" s="8">
        <v>4733303</v>
      </c>
      <c r="O31" s="8"/>
      <c r="P31" s="8"/>
      <c r="Q31" s="8"/>
      <c r="R31" s="8"/>
      <c r="S31" s="8"/>
      <c r="T31" s="8"/>
      <c r="U31" s="8"/>
      <c r="V31" s="8"/>
      <c r="W31" s="8">
        <v>7925978</v>
      </c>
      <c r="X31" s="8">
        <v>6137498</v>
      </c>
      <c r="Y31" s="8">
        <v>1788480</v>
      </c>
      <c r="Z31" s="2">
        <v>29.140213161780252</v>
      </c>
      <c r="AA31" s="6">
        <v>12275000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1235453</v>
      </c>
      <c r="D33" s="6"/>
      <c r="E33" s="7">
        <v>2047290</v>
      </c>
      <c r="F33" s="8">
        <v>2047290</v>
      </c>
      <c r="G33" s="8">
        <v>55182</v>
      </c>
      <c r="H33" s="8">
        <v>193660</v>
      </c>
      <c r="I33" s="8">
        <v>229906</v>
      </c>
      <c r="J33" s="8">
        <v>478748</v>
      </c>
      <c r="K33" s="8">
        <v>184140</v>
      </c>
      <c r="L33" s="8">
        <v>342624</v>
      </c>
      <c r="M33" s="8"/>
      <c r="N33" s="8">
        <v>526764</v>
      </c>
      <c r="O33" s="8"/>
      <c r="P33" s="8"/>
      <c r="Q33" s="8"/>
      <c r="R33" s="8"/>
      <c r="S33" s="8"/>
      <c r="T33" s="8"/>
      <c r="U33" s="8"/>
      <c r="V33" s="8"/>
      <c r="W33" s="8">
        <v>1005512</v>
      </c>
      <c r="X33" s="8">
        <v>1023630</v>
      </c>
      <c r="Y33" s="8">
        <v>-18118</v>
      </c>
      <c r="Z33" s="2">
        <v>-1.7699754794212752</v>
      </c>
      <c r="AA33" s="6">
        <v>2047290</v>
      </c>
    </row>
    <row r="34" spans="1:27" ht="13.5" x14ac:dyDescent="0.25">
      <c r="A34" s="23" t="s">
        <v>59</v>
      </c>
      <c r="B34" s="29" t="s">
        <v>32</v>
      </c>
      <c r="C34" s="6">
        <v>602998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50015888</v>
      </c>
      <c r="D35" s="33">
        <f>SUM(D24:D34)</f>
        <v>0</v>
      </c>
      <c r="E35" s="34">
        <f t="shared" si="1"/>
        <v>72615085</v>
      </c>
      <c r="F35" s="35">
        <f t="shared" si="1"/>
        <v>72615085</v>
      </c>
      <c r="G35" s="35">
        <f t="shared" si="1"/>
        <v>822810</v>
      </c>
      <c r="H35" s="35">
        <f t="shared" si="1"/>
        <v>2566412</v>
      </c>
      <c r="I35" s="35">
        <f t="shared" si="1"/>
        <v>2504125</v>
      </c>
      <c r="J35" s="35">
        <f t="shared" si="1"/>
        <v>5893347</v>
      </c>
      <c r="K35" s="35">
        <f t="shared" si="1"/>
        <v>2598683</v>
      </c>
      <c r="L35" s="35">
        <f t="shared" si="1"/>
        <v>4436342</v>
      </c>
      <c r="M35" s="35">
        <f t="shared" si="1"/>
        <v>1114627</v>
      </c>
      <c r="N35" s="35">
        <f t="shared" si="1"/>
        <v>8149652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14042999</v>
      </c>
      <c r="X35" s="35">
        <f t="shared" si="1"/>
        <v>36307537</v>
      </c>
      <c r="Y35" s="35">
        <f t="shared" si="1"/>
        <v>-22264538</v>
      </c>
      <c r="Z35" s="36">
        <f>+IF(X35&lt;&gt;0,+(Y35/X35)*100,0)</f>
        <v>-61.322083070520591</v>
      </c>
      <c r="AA35" s="33">
        <f>SUM(AA24:AA34)</f>
        <v>72615085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-16328061</v>
      </c>
      <c r="D37" s="46">
        <f>+D21-D35</f>
        <v>0</v>
      </c>
      <c r="E37" s="47">
        <f t="shared" si="2"/>
        <v>-21719097</v>
      </c>
      <c r="F37" s="48">
        <f t="shared" si="2"/>
        <v>-21719097</v>
      </c>
      <c r="G37" s="48">
        <f t="shared" si="2"/>
        <v>-822810</v>
      </c>
      <c r="H37" s="48">
        <f t="shared" si="2"/>
        <v>-2566412</v>
      </c>
      <c r="I37" s="48">
        <f t="shared" si="2"/>
        <v>-2504125</v>
      </c>
      <c r="J37" s="48">
        <f t="shared" si="2"/>
        <v>-5893347</v>
      </c>
      <c r="K37" s="48">
        <f t="shared" si="2"/>
        <v>-2598683</v>
      </c>
      <c r="L37" s="48">
        <f t="shared" si="2"/>
        <v>-4436342</v>
      </c>
      <c r="M37" s="48">
        <f t="shared" si="2"/>
        <v>-1114627</v>
      </c>
      <c r="N37" s="48">
        <f t="shared" si="2"/>
        <v>-8149652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-14042999</v>
      </c>
      <c r="X37" s="48">
        <f>IF(F21=F35,0,X21-X35)</f>
        <v>-10859547</v>
      </c>
      <c r="Y37" s="48">
        <f t="shared" si="2"/>
        <v>-3183452</v>
      </c>
      <c r="Z37" s="49">
        <f>+IF(X37&lt;&gt;0,+(Y37/X37)*100,0)</f>
        <v>29.314777126522866</v>
      </c>
      <c r="AA37" s="46">
        <f>+AA21-AA35</f>
        <v>-21719097</v>
      </c>
    </row>
    <row r="38" spans="1:27" ht="23.1" customHeight="1" x14ac:dyDescent="0.25">
      <c r="A38" s="50" t="s">
        <v>62</v>
      </c>
      <c r="B38" s="29" t="s">
        <v>32</v>
      </c>
      <c r="C38" s="6">
        <v>284700</v>
      </c>
      <c r="D38" s="6"/>
      <c r="E38" s="7">
        <v>73000000</v>
      </c>
      <c r="F38" s="8">
        <v>73000000</v>
      </c>
      <c r="G38" s="8"/>
      <c r="H38" s="8">
        <v>1135625</v>
      </c>
      <c r="I38" s="8">
        <v>5696834</v>
      </c>
      <c r="J38" s="8">
        <v>6832459</v>
      </c>
      <c r="K38" s="8">
        <v>1664794</v>
      </c>
      <c r="L38" s="8">
        <v>5075760</v>
      </c>
      <c r="M38" s="8">
        <v>2456371</v>
      </c>
      <c r="N38" s="8">
        <v>9196925</v>
      </c>
      <c r="O38" s="8"/>
      <c r="P38" s="8"/>
      <c r="Q38" s="8"/>
      <c r="R38" s="8"/>
      <c r="S38" s="8"/>
      <c r="T38" s="8"/>
      <c r="U38" s="8"/>
      <c r="V38" s="8"/>
      <c r="W38" s="8">
        <v>16029384</v>
      </c>
      <c r="X38" s="8">
        <v>36500002</v>
      </c>
      <c r="Y38" s="8">
        <v>-20470618</v>
      </c>
      <c r="Z38" s="2">
        <v>-56.083881858417428</v>
      </c>
      <c r="AA38" s="6">
        <v>73000000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-16043361</v>
      </c>
      <c r="D41" s="56">
        <f>SUM(D37:D40)</f>
        <v>0</v>
      </c>
      <c r="E41" s="57">
        <f t="shared" si="3"/>
        <v>51280903</v>
      </c>
      <c r="F41" s="58">
        <f t="shared" si="3"/>
        <v>51280903</v>
      </c>
      <c r="G41" s="58">
        <f t="shared" si="3"/>
        <v>-822810</v>
      </c>
      <c r="H41" s="58">
        <f t="shared" si="3"/>
        <v>-1430787</v>
      </c>
      <c r="I41" s="58">
        <f t="shared" si="3"/>
        <v>3192709</v>
      </c>
      <c r="J41" s="58">
        <f t="shared" si="3"/>
        <v>939112</v>
      </c>
      <c r="K41" s="58">
        <f t="shared" si="3"/>
        <v>-933889</v>
      </c>
      <c r="L41" s="58">
        <f t="shared" si="3"/>
        <v>639418</v>
      </c>
      <c r="M41" s="58">
        <f t="shared" si="3"/>
        <v>1341744</v>
      </c>
      <c r="N41" s="58">
        <f t="shared" si="3"/>
        <v>1047273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1986385</v>
      </c>
      <c r="X41" s="58">
        <f t="shared" si="3"/>
        <v>25640455</v>
      </c>
      <c r="Y41" s="58">
        <f t="shared" si="3"/>
        <v>-23654070</v>
      </c>
      <c r="Z41" s="59">
        <f>+IF(X41&lt;&gt;0,+(Y41/X41)*100,0)</f>
        <v>-92.252926088870112</v>
      </c>
      <c r="AA41" s="56">
        <f>SUM(AA37:AA40)</f>
        <v>51280903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-16043361</v>
      </c>
      <c r="D43" s="64">
        <f>+D41-D42</f>
        <v>0</v>
      </c>
      <c r="E43" s="65">
        <f t="shared" si="4"/>
        <v>51280903</v>
      </c>
      <c r="F43" s="66">
        <f t="shared" si="4"/>
        <v>51280903</v>
      </c>
      <c r="G43" s="66">
        <f t="shared" si="4"/>
        <v>-822810</v>
      </c>
      <c r="H43" s="66">
        <f t="shared" si="4"/>
        <v>-1430787</v>
      </c>
      <c r="I43" s="66">
        <f t="shared" si="4"/>
        <v>3192709</v>
      </c>
      <c r="J43" s="66">
        <f t="shared" si="4"/>
        <v>939112</v>
      </c>
      <c r="K43" s="66">
        <f t="shared" si="4"/>
        <v>-933889</v>
      </c>
      <c r="L43" s="66">
        <f t="shared" si="4"/>
        <v>639418</v>
      </c>
      <c r="M43" s="66">
        <f t="shared" si="4"/>
        <v>1341744</v>
      </c>
      <c r="N43" s="66">
        <f t="shared" si="4"/>
        <v>1047273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1986385</v>
      </c>
      <c r="X43" s="66">
        <f t="shared" si="4"/>
        <v>25640455</v>
      </c>
      <c r="Y43" s="66">
        <f t="shared" si="4"/>
        <v>-23654070</v>
      </c>
      <c r="Z43" s="67">
        <f>+IF(X43&lt;&gt;0,+(Y43/X43)*100,0)</f>
        <v>-92.252926088870112</v>
      </c>
      <c r="AA43" s="64">
        <f>+AA41-AA42</f>
        <v>51280903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-16043361</v>
      </c>
      <c r="D45" s="56">
        <f>SUM(D43:D44)</f>
        <v>0</v>
      </c>
      <c r="E45" s="57">
        <f t="shared" si="5"/>
        <v>51280903</v>
      </c>
      <c r="F45" s="58">
        <f t="shared" si="5"/>
        <v>51280903</v>
      </c>
      <c r="G45" s="58">
        <f t="shared" si="5"/>
        <v>-822810</v>
      </c>
      <c r="H45" s="58">
        <f t="shared" si="5"/>
        <v>-1430787</v>
      </c>
      <c r="I45" s="58">
        <f t="shared" si="5"/>
        <v>3192709</v>
      </c>
      <c r="J45" s="58">
        <f t="shared" si="5"/>
        <v>939112</v>
      </c>
      <c r="K45" s="58">
        <f t="shared" si="5"/>
        <v>-933889</v>
      </c>
      <c r="L45" s="58">
        <f t="shared" si="5"/>
        <v>639418</v>
      </c>
      <c r="M45" s="58">
        <f t="shared" si="5"/>
        <v>1341744</v>
      </c>
      <c r="N45" s="58">
        <f t="shared" si="5"/>
        <v>1047273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1986385</v>
      </c>
      <c r="X45" s="58">
        <f t="shared" si="5"/>
        <v>25640455</v>
      </c>
      <c r="Y45" s="58">
        <f t="shared" si="5"/>
        <v>-23654070</v>
      </c>
      <c r="Z45" s="59">
        <f>+IF(X45&lt;&gt;0,+(Y45/X45)*100,0)</f>
        <v>-92.252926088870112</v>
      </c>
      <c r="AA45" s="56">
        <f>SUM(AA43:AA44)</f>
        <v>51280903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-16043361</v>
      </c>
      <c r="D47" s="71">
        <f>SUM(D45:D46)</f>
        <v>0</v>
      </c>
      <c r="E47" s="72">
        <f t="shared" si="6"/>
        <v>51280903</v>
      </c>
      <c r="F47" s="73">
        <f t="shared" si="6"/>
        <v>51280903</v>
      </c>
      <c r="G47" s="73">
        <f t="shared" si="6"/>
        <v>-822810</v>
      </c>
      <c r="H47" s="74">
        <f t="shared" si="6"/>
        <v>-1430787</v>
      </c>
      <c r="I47" s="74">
        <f t="shared" si="6"/>
        <v>3192709</v>
      </c>
      <c r="J47" s="74">
        <f t="shared" si="6"/>
        <v>939112</v>
      </c>
      <c r="K47" s="74">
        <f t="shared" si="6"/>
        <v>-933889</v>
      </c>
      <c r="L47" s="74">
        <f t="shared" si="6"/>
        <v>639418</v>
      </c>
      <c r="M47" s="73">
        <f t="shared" si="6"/>
        <v>1341744</v>
      </c>
      <c r="N47" s="73">
        <f t="shared" si="6"/>
        <v>1047273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1986385</v>
      </c>
      <c r="X47" s="74">
        <f t="shared" si="6"/>
        <v>25640455</v>
      </c>
      <c r="Y47" s="74">
        <f t="shared" si="6"/>
        <v>-23654070</v>
      </c>
      <c r="Z47" s="75">
        <f>+IF(X47&lt;&gt;0,+(Y47/X47)*100,0)</f>
        <v>-92.252926088870112</v>
      </c>
      <c r="AA47" s="76">
        <f>SUM(AA45:AA46)</f>
        <v>51280903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4095466</v>
      </c>
      <c r="D24" s="6"/>
      <c r="E24" s="7">
        <v>5492364</v>
      </c>
      <c r="F24" s="8">
        <v>5492364</v>
      </c>
      <c r="G24" s="8">
        <v>296124</v>
      </c>
      <c r="H24" s="8">
        <v>307161</v>
      </c>
      <c r="I24" s="8">
        <v>310061</v>
      </c>
      <c r="J24" s="8">
        <v>913346</v>
      </c>
      <c r="K24" s="8">
        <v>304668</v>
      </c>
      <c r="L24" s="8">
        <v>290209</v>
      </c>
      <c r="M24" s="8">
        <v>327749</v>
      </c>
      <c r="N24" s="8">
        <v>922626</v>
      </c>
      <c r="O24" s="8"/>
      <c r="P24" s="8"/>
      <c r="Q24" s="8"/>
      <c r="R24" s="8"/>
      <c r="S24" s="8"/>
      <c r="T24" s="8"/>
      <c r="U24" s="8"/>
      <c r="V24" s="8"/>
      <c r="W24" s="8">
        <v>1835972</v>
      </c>
      <c r="X24" s="8">
        <v>2746188</v>
      </c>
      <c r="Y24" s="8">
        <v>-910216</v>
      </c>
      <c r="Z24" s="2">
        <v>-33.144708228278617</v>
      </c>
      <c r="AA24" s="6">
        <v>5492364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9164891</v>
      </c>
      <c r="D27" s="6"/>
      <c r="E27" s="7">
        <v>5711207</v>
      </c>
      <c r="F27" s="8">
        <v>5711207</v>
      </c>
      <c r="G27" s="8"/>
      <c r="H27" s="8"/>
      <c r="I27" s="8"/>
      <c r="J27" s="8"/>
      <c r="K27" s="8">
        <v>3421680</v>
      </c>
      <c r="L27" s="8"/>
      <c r="M27" s="8"/>
      <c r="N27" s="8">
        <v>3421680</v>
      </c>
      <c r="O27" s="8"/>
      <c r="P27" s="8"/>
      <c r="Q27" s="8"/>
      <c r="R27" s="8"/>
      <c r="S27" s="8"/>
      <c r="T27" s="8"/>
      <c r="U27" s="8"/>
      <c r="V27" s="8"/>
      <c r="W27" s="8">
        <v>3421680</v>
      </c>
      <c r="X27" s="8">
        <v>2855604</v>
      </c>
      <c r="Y27" s="8">
        <v>566076</v>
      </c>
      <c r="Z27" s="2">
        <v>19.823336849226994</v>
      </c>
      <c r="AA27" s="6">
        <v>5711207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349840</v>
      </c>
      <c r="D31" s="6"/>
      <c r="E31" s="7">
        <v>120000</v>
      </c>
      <c r="F31" s="8">
        <v>120000</v>
      </c>
      <c r="G31" s="8">
        <v>532</v>
      </c>
      <c r="H31" s="8"/>
      <c r="I31" s="8"/>
      <c r="J31" s="8">
        <v>532</v>
      </c>
      <c r="K31" s="8"/>
      <c r="L31" s="8">
        <v>3441</v>
      </c>
      <c r="M31" s="8"/>
      <c r="N31" s="8">
        <v>3441</v>
      </c>
      <c r="O31" s="8"/>
      <c r="P31" s="8"/>
      <c r="Q31" s="8"/>
      <c r="R31" s="8"/>
      <c r="S31" s="8"/>
      <c r="T31" s="8"/>
      <c r="U31" s="8"/>
      <c r="V31" s="8"/>
      <c r="W31" s="8">
        <v>3973</v>
      </c>
      <c r="X31" s="8">
        <v>60000</v>
      </c>
      <c r="Y31" s="8">
        <v>-56027</v>
      </c>
      <c r="Z31" s="2">
        <v>-93.37833333333333</v>
      </c>
      <c r="AA31" s="6">
        <v>120000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419011</v>
      </c>
      <c r="D33" s="6"/>
      <c r="E33" s="7">
        <v>416327</v>
      </c>
      <c r="F33" s="8">
        <v>416327</v>
      </c>
      <c r="G33" s="8">
        <v>48263</v>
      </c>
      <c r="H33" s="8">
        <v>-20640</v>
      </c>
      <c r="I33" s="8"/>
      <c r="J33" s="8">
        <v>27623</v>
      </c>
      <c r="K33" s="8"/>
      <c r="L33" s="8"/>
      <c r="M33" s="8">
        <v>57732</v>
      </c>
      <c r="N33" s="8">
        <v>57732</v>
      </c>
      <c r="O33" s="8"/>
      <c r="P33" s="8"/>
      <c r="Q33" s="8"/>
      <c r="R33" s="8"/>
      <c r="S33" s="8"/>
      <c r="T33" s="8"/>
      <c r="U33" s="8"/>
      <c r="V33" s="8"/>
      <c r="W33" s="8">
        <v>85355</v>
      </c>
      <c r="X33" s="8">
        <v>208164</v>
      </c>
      <c r="Y33" s="8">
        <v>-122809</v>
      </c>
      <c r="Z33" s="2">
        <v>-58.996272170019793</v>
      </c>
      <c r="AA33" s="6">
        <v>416327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14029208</v>
      </c>
      <c r="D35" s="33">
        <f>SUM(D24:D34)</f>
        <v>0</v>
      </c>
      <c r="E35" s="34">
        <f t="shared" si="1"/>
        <v>11739898</v>
      </c>
      <c r="F35" s="35">
        <f t="shared" si="1"/>
        <v>11739898</v>
      </c>
      <c r="G35" s="35">
        <f t="shared" si="1"/>
        <v>344919</v>
      </c>
      <c r="H35" s="35">
        <f t="shared" si="1"/>
        <v>286521</v>
      </c>
      <c r="I35" s="35">
        <f t="shared" si="1"/>
        <v>310061</v>
      </c>
      <c r="J35" s="35">
        <f t="shared" si="1"/>
        <v>941501</v>
      </c>
      <c r="K35" s="35">
        <f t="shared" si="1"/>
        <v>3726348</v>
      </c>
      <c r="L35" s="35">
        <f t="shared" si="1"/>
        <v>293650</v>
      </c>
      <c r="M35" s="35">
        <f t="shared" si="1"/>
        <v>385481</v>
      </c>
      <c r="N35" s="35">
        <f t="shared" si="1"/>
        <v>4405479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5346980</v>
      </c>
      <c r="X35" s="35">
        <f t="shared" si="1"/>
        <v>5869956</v>
      </c>
      <c r="Y35" s="35">
        <f t="shared" si="1"/>
        <v>-522976</v>
      </c>
      <c r="Z35" s="36">
        <f>+IF(X35&lt;&gt;0,+(Y35/X35)*100,0)</f>
        <v>-8.9093683155376286</v>
      </c>
      <c r="AA35" s="33">
        <f>SUM(AA24:AA34)</f>
        <v>11739898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-14029208</v>
      </c>
      <c r="D37" s="46">
        <f>+D21-D35</f>
        <v>0</v>
      </c>
      <c r="E37" s="47">
        <f t="shared" si="2"/>
        <v>-11739898</v>
      </c>
      <c r="F37" s="48">
        <f t="shared" si="2"/>
        <v>-11739898</v>
      </c>
      <c r="G37" s="48">
        <f t="shared" si="2"/>
        <v>-344919</v>
      </c>
      <c r="H37" s="48">
        <f t="shared" si="2"/>
        <v>-286521</v>
      </c>
      <c r="I37" s="48">
        <f t="shared" si="2"/>
        <v>-310061</v>
      </c>
      <c r="J37" s="48">
        <f t="shared" si="2"/>
        <v>-941501</v>
      </c>
      <c r="K37" s="48">
        <f t="shared" si="2"/>
        <v>-3726348</v>
      </c>
      <c r="L37" s="48">
        <f t="shared" si="2"/>
        <v>-293650</v>
      </c>
      <c r="M37" s="48">
        <f t="shared" si="2"/>
        <v>-385481</v>
      </c>
      <c r="N37" s="48">
        <f t="shared" si="2"/>
        <v>-4405479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-5346980</v>
      </c>
      <c r="X37" s="48">
        <f>IF(F21=F35,0,X21-X35)</f>
        <v>-5869956</v>
      </c>
      <c r="Y37" s="48">
        <f t="shared" si="2"/>
        <v>522976</v>
      </c>
      <c r="Z37" s="49">
        <f>+IF(X37&lt;&gt;0,+(Y37/X37)*100,0)</f>
        <v>-8.9093683155376286</v>
      </c>
      <c r="AA37" s="46">
        <f>+AA21-AA35</f>
        <v>-11739898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-14029208</v>
      </c>
      <c r="D41" s="56">
        <f>SUM(D37:D40)</f>
        <v>0</v>
      </c>
      <c r="E41" s="57">
        <f t="shared" si="3"/>
        <v>-11739898</v>
      </c>
      <c r="F41" s="58">
        <f t="shared" si="3"/>
        <v>-11739898</v>
      </c>
      <c r="G41" s="58">
        <f t="shared" si="3"/>
        <v>-344919</v>
      </c>
      <c r="H41" s="58">
        <f t="shared" si="3"/>
        <v>-286521</v>
      </c>
      <c r="I41" s="58">
        <f t="shared" si="3"/>
        <v>-310061</v>
      </c>
      <c r="J41" s="58">
        <f t="shared" si="3"/>
        <v>-941501</v>
      </c>
      <c r="K41" s="58">
        <f t="shared" si="3"/>
        <v>-3726348</v>
      </c>
      <c r="L41" s="58">
        <f t="shared" si="3"/>
        <v>-293650</v>
      </c>
      <c r="M41" s="58">
        <f t="shared" si="3"/>
        <v>-385481</v>
      </c>
      <c r="N41" s="58">
        <f t="shared" si="3"/>
        <v>-4405479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-5346980</v>
      </c>
      <c r="X41" s="58">
        <f t="shared" si="3"/>
        <v>-5869956</v>
      </c>
      <c r="Y41" s="58">
        <f t="shared" si="3"/>
        <v>522976</v>
      </c>
      <c r="Z41" s="59">
        <f>+IF(X41&lt;&gt;0,+(Y41/X41)*100,0)</f>
        <v>-8.9093683155376286</v>
      </c>
      <c r="AA41" s="56">
        <f>SUM(AA37:AA40)</f>
        <v>-11739898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-14029208</v>
      </c>
      <c r="D43" s="64">
        <f>+D41-D42</f>
        <v>0</v>
      </c>
      <c r="E43" s="65">
        <f t="shared" si="4"/>
        <v>-11739898</v>
      </c>
      <c r="F43" s="66">
        <f t="shared" si="4"/>
        <v>-11739898</v>
      </c>
      <c r="G43" s="66">
        <f t="shared" si="4"/>
        <v>-344919</v>
      </c>
      <c r="H43" s="66">
        <f t="shared" si="4"/>
        <v>-286521</v>
      </c>
      <c r="I43" s="66">
        <f t="shared" si="4"/>
        <v>-310061</v>
      </c>
      <c r="J43" s="66">
        <f t="shared" si="4"/>
        <v>-941501</v>
      </c>
      <c r="K43" s="66">
        <f t="shared" si="4"/>
        <v>-3726348</v>
      </c>
      <c r="L43" s="66">
        <f t="shared" si="4"/>
        <v>-293650</v>
      </c>
      <c r="M43" s="66">
        <f t="shared" si="4"/>
        <v>-385481</v>
      </c>
      <c r="N43" s="66">
        <f t="shared" si="4"/>
        <v>-4405479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-5346980</v>
      </c>
      <c r="X43" s="66">
        <f t="shared" si="4"/>
        <v>-5869956</v>
      </c>
      <c r="Y43" s="66">
        <f t="shared" si="4"/>
        <v>522976</v>
      </c>
      <c r="Z43" s="67">
        <f>+IF(X43&lt;&gt;0,+(Y43/X43)*100,0)</f>
        <v>-8.9093683155376286</v>
      </c>
      <c r="AA43" s="64">
        <f>+AA41-AA42</f>
        <v>-11739898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-14029208</v>
      </c>
      <c r="D45" s="56">
        <f>SUM(D43:D44)</f>
        <v>0</v>
      </c>
      <c r="E45" s="57">
        <f t="shared" si="5"/>
        <v>-11739898</v>
      </c>
      <c r="F45" s="58">
        <f t="shared" si="5"/>
        <v>-11739898</v>
      </c>
      <c r="G45" s="58">
        <f t="shared" si="5"/>
        <v>-344919</v>
      </c>
      <c r="H45" s="58">
        <f t="shared" si="5"/>
        <v>-286521</v>
      </c>
      <c r="I45" s="58">
        <f t="shared" si="5"/>
        <v>-310061</v>
      </c>
      <c r="J45" s="58">
        <f t="shared" si="5"/>
        <v>-941501</v>
      </c>
      <c r="K45" s="58">
        <f t="shared" si="5"/>
        <v>-3726348</v>
      </c>
      <c r="L45" s="58">
        <f t="shared" si="5"/>
        <v>-293650</v>
      </c>
      <c r="M45" s="58">
        <f t="shared" si="5"/>
        <v>-385481</v>
      </c>
      <c r="N45" s="58">
        <f t="shared" si="5"/>
        <v>-4405479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-5346980</v>
      </c>
      <c r="X45" s="58">
        <f t="shared" si="5"/>
        <v>-5869956</v>
      </c>
      <c r="Y45" s="58">
        <f t="shared" si="5"/>
        <v>522976</v>
      </c>
      <c r="Z45" s="59">
        <f>+IF(X45&lt;&gt;0,+(Y45/X45)*100,0)</f>
        <v>-8.9093683155376286</v>
      </c>
      <c r="AA45" s="56">
        <f>SUM(AA43:AA44)</f>
        <v>-11739898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-14029208</v>
      </c>
      <c r="D47" s="71">
        <f>SUM(D45:D46)</f>
        <v>0</v>
      </c>
      <c r="E47" s="72">
        <f t="shared" si="6"/>
        <v>-11739898</v>
      </c>
      <c r="F47" s="73">
        <f t="shared" si="6"/>
        <v>-11739898</v>
      </c>
      <c r="G47" s="73">
        <f t="shared" si="6"/>
        <v>-344919</v>
      </c>
      <c r="H47" s="74">
        <f t="shared" si="6"/>
        <v>-286521</v>
      </c>
      <c r="I47" s="74">
        <f t="shared" si="6"/>
        <v>-310061</v>
      </c>
      <c r="J47" s="74">
        <f t="shared" si="6"/>
        <v>-941501</v>
      </c>
      <c r="K47" s="74">
        <f t="shared" si="6"/>
        <v>-3726348</v>
      </c>
      <c r="L47" s="74">
        <f t="shared" si="6"/>
        <v>-293650</v>
      </c>
      <c r="M47" s="73">
        <f t="shared" si="6"/>
        <v>-385481</v>
      </c>
      <c r="N47" s="73">
        <f t="shared" si="6"/>
        <v>-4405479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-5346980</v>
      </c>
      <c r="X47" s="74">
        <f t="shared" si="6"/>
        <v>-5869956</v>
      </c>
      <c r="Y47" s="74">
        <f t="shared" si="6"/>
        <v>522976</v>
      </c>
      <c r="Z47" s="75">
        <f>+IF(X47&lt;&gt;0,+(Y47/X47)*100,0)</f>
        <v>-8.9093683155376286</v>
      </c>
      <c r="AA47" s="76">
        <f>SUM(AA45:AA46)</f>
        <v>-11739898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710482</v>
      </c>
      <c r="D8" s="6"/>
      <c r="E8" s="7">
        <v>2706758</v>
      </c>
      <c r="F8" s="8">
        <v>2706758</v>
      </c>
      <c r="G8" s="8">
        <v>348732</v>
      </c>
      <c r="H8" s="8">
        <v>-5167</v>
      </c>
      <c r="I8" s="8">
        <v>317978</v>
      </c>
      <c r="J8" s="8">
        <v>661543</v>
      </c>
      <c r="K8" s="8">
        <v>319123</v>
      </c>
      <c r="L8" s="8">
        <v>300893</v>
      </c>
      <c r="M8" s="8">
        <v>326707</v>
      </c>
      <c r="N8" s="8">
        <v>946723</v>
      </c>
      <c r="O8" s="8"/>
      <c r="P8" s="8"/>
      <c r="Q8" s="8"/>
      <c r="R8" s="8"/>
      <c r="S8" s="8"/>
      <c r="T8" s="8"/>
      <c r="U8" s="8"/>
      <c r="V8" s="8"/>
      <c r="W8" s="8">
        <v>1608266</v>
      </c>
      <c r="X8" s="8">
        <v>1353378</v>
      </c>
      <c r="Y8" s="8">
        <v>254888</v>
      </c>
      <c r="Z8" s="2">
        <v>18.833467072761636</v>
      </c>
      <c r="AA8" s="6">
        <v>2706758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710482</v>
      </c>
      <c r="D21" s="33">
        <f t="shared" si="0"/>
        <v>0</v>
      </c>
      <c r="E21" s="34">
        <f t="shared" si="0"/>
        <v>2706758</v>
      </c>
      <c r="F21" s="35">
        <f t="shared" si="0"/>
        <v>2706758</v>
      </c>
      <c r="G21" s="35">
        <f t="shared" si="0"/>
        <v>348732</v>
      </c>
      <c r="H21" s="35">
        <f t="shared" si="0"/>
        <v>-5167</v>
      </c>
      <c r="I21" s="35">
        <f t="shared" si="0"/>
        <v>317978</v>
      </c>
      <c r="J21" s="35">
        <f t="shared" si="0"/>
        <v>661543</v>
      </c>
      <c r="K21" s="35">
        <f t="shared" si="0"/>
        <v>319123</v>
      </c>
      <c r="L21" s="35">
        <f t="shared" si="0"/>
        <v>300893</v>
      </c>
      <c r="M21" s="35">
        <f t="shared" si="0"/>
        <v>326707</v>
      </c>
      <c r="N21" s="35">
        <f t="shared" si="0"/>
        <v>946723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1608266</v>
      </c>
      <c r="X21" s="35">
        <f t="shared" si="0"/>
        <v>1353378</v>
      </c>
      <c r="Y21" s="35">
        <f t="shared" si="0"/>
        <v>254888</v>
      </c>
      <c r="Z21" s="36">
        <f>+IF(X21&lt;&gt;0,+(Y21/X21)*100,0)</f>
        <v>18.833467072761636</v>
      </c>
      <c r="AA21" s="33">
        <f>SUM(AA5:AA20)</f>
        <v>2706758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1765865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1738175</v>
      </c>
      <c r="D30" s="6"/>
      <c r="E30" s="7">
        <v>2000000</v>
      </c>
      <c r="F30" s="8">
        <v>2000000</v>
      </c>
      <c r="G30" s="8"/>
      <c r="H30" s="8">
        <v>222200</v>
      </c>
      <c r="I30" s="8">
        <v>207857</v>
      </c>
      <c r="J30" s="8">
        <v>430057</v>
      </c>
      <c r="K30" s="8">
        <v>93592</v>
      </c>
      <c r="L30" s="8">
        <v>860304</v>
      </c>
      <c r="M30" s="8">
        <v>331522</v>
      </c>
      <c r="N30" s="8">
        <v>1285418</v>
      </c>
      <c r="O30" s="8"/>
      <c r="P30" s="8"/>
      <c r="Q30" s="8"/>
      <c r="R30" s="8"/>
      <c r="S30" s="8"/>
      <c r="T30" s="8"/>
      <c r="U30" s="8"/>
      <c r="V30" s="8"/>
      <c r="W30" s="8">
        <v>1715475</v>
      </c>
      <c r="X30" s="8">
        <v>1000002</v>
      </c>
      <c r="Y30" s="8">
        <v>715473</v>
      </c>
      <c r="Z30" s="2">
        <v>71.547156905686194</v>
      </c>
      <c r="AA30" s="6">
        <v>2000000</v>
      </c>
    </row>
    <row r="31" spans="1:27" ht="13.5" x14ac:dyDescent="0.25">
      <c r="A31" s="25" t="s">
        <v>57</v>
      </c>
      <c r="B31" s="24" t="s">
        <v>32</v>
      </c>
      <c r="C31" s="6">
        <v>3370146</v>
      </c>
      <c r="D31" s="6"/>
      <c r="E31" s="7">
        <v>3000000</v>
      </c>
      <c r="F31" s="8">
        <v>3000000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1500000</v>
      </c>
      <c r="Y31" s="8">
        <v>-1500000</v>
      </c>
      <c r="Z31" s="2">
        <v>-100</v>
      </c>
      <c r="AA31" s="6">
        <v>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6874186</v>
      </c>
      <c r="D35" s="33">
        <f>SUM(D24:D34)</f>
        <v>0</v>
      </c>
      <c r="E35" s="34">
        <f t="shared" si="1"/>
        <v>5000000</v>
      </c>
      <c r="F35" s="35">
        <f t="shared" si="1"/>
        <v>5000000</v>
      </c>
      <c r="G35" s="35">
        <f t="shared" si="1"/>
        <v>0</v>
      </c>
      <c r="H35" s="35">
        <f t="shared" si="1"/>
        <v>222200</v>
      </c>
      <c r="I35" s="35">
        <f t="shared" si="1"/>
        <v>207857</v>
      </c>
      <c r="J35" s="35">
        <f t="shared" si="1"/>
        <v>430057</v>
      </c>
      <c r="K35" s="35">
        <f t="shared" si="1"/>
        <v>93592</v>
      </c>
      <c r="L35" s="35">
        <f t="shared" si="1"/>
        <v>860304</v>
      </c>
      <c r="M35" s="35">
        <f t="shared" si="1"/>
        <v>331522</v>
      </c>
      <c r="N35" s="35">
        <f t="shared" si="1"/>
        <v>1285418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1715475</v>
      </c>
      <c r="X35" s="35">
        <f t="shared" si="1"/>
        <v>2500002</v>
      </c>
      <c r="Y35" s="35">
        <f t="shared" si="1"/>
        <v>-784527</v>
      </c>
      <c r="Z35" s="36">
        <f>+IF(X35&lt;&gt;0,+(Y35/X35)*100,0)</f>
        <v>-31.381054895156087</v>
      </c>
      <c r="AA35" s="33">
        <f>SUM(AA24:AA34)</f>
        <v>5000000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-6163704</v>
      </c>
      <c r="D37" s="46">
        <f>+D21-D35</f>
        <v>0</v>
      </c>
      <c r="E37" s="47">
        <f t="shared" si="2"/>
        <v>-2293242</v>
      </c>
      <c r="F37" s="48">
        <f t="shared" si="2"/>
        <v>-2293242</v>
      </c>
      <c r="G37" s="48">
        <f t="shared" si="2"/>
        <v>348732</v>
      </c>
      <c r="H37" s="48">
        <f t="shared" si="2"/>
        <v>-227367</v>
      </c>
      <c r="I37" s="48">
        <f t="shared" si="2"/>
        <v>110121</v>
      </c>
      <c r="J37" s="48">
        <f t="shared" si="2"/>
        <v>231486</v>
      </c>
      <c r="K37" s="48">
        <f t="shared" si="2"/>
        <v>225531</v>
      </c>
      <c r="L37" s="48">
        <f t="shared" si="2"/>
        <v>-559411</v>
      </c>
      <c r="M37" s="48">
        <f t="shared" si="2"/>
        <v>-4815</v>
      </c>
      <c r="N37" s="48">
        <f t="shared" si="2"/>
        <v>-338695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-107209</v>
      </c>
      <c r="X37" s="48">
        <f>IF(F21=F35,0,X21-X35)</f>
        <v>-1146624</v>
      </c>
      <c r="Y37" s="48">
        <f t="shared" si="2"/>
        <v>1039415</v>
      </c>
      <c r="Z37" s="49">
        <f>+IF(X37&lt;&gt;0,+(Y37/X37)*100,0)</f>
        <v>-90.65003000111632</v>
      </c>
      <c r="AA37" s="46">
        <f>+AA21-AA35</f>
        <v>-2293242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>
        <v>6711372</v>
      </c>
      <c r="L38" s="8">
        <v>845219</v>
      </c>
      <c r="M38" s="8">
        <v>-2735625</v>
      </c>
      <c r="N38" s="8">
        <v>4820966</v>
      </c>
      <c r="O38" s="8"/>
      <c r="P38" s="8"/>
      <c r="Q38" s="8"/>
      <c r="R38" s="8"/>
      <c r="S38" s="8"/>
      <c r="T38" s="8"/>
      <c r="U38" s="8"/>
      <c r="V38" s="8"/>
      <c r="W38" s="8">
        <v>4820966</v>
      </c>
      <c r="X38" s="8"/>
      <c r="Y38" s="8">
        <v>4820966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-6163704</v>
      </c>
      <c r="D41" s="56">
        <f>SUM(D37:D40)</f>
        <v>0</v>
      </c>
      <c r="E41" s="57">
        <f t="shared" si="3"/>
        <v>-2293242</v>
      </c>
      <c r="F41" s="58">
        <f t="shared" si="3"/>
        <v>-2293242</v>
      </c>
      <c r="G41" s="58">
        <f t="shared" si="3"/>
        <v>348732</v>
      </c>
      <c r="H41" s="58">
        <f t="shared" si="3"/>
        <v>-227367</v>
      </c>
      <c r="I41" s="58">
        <f t="shared" si="3"/>
        <v>110121</v>
      </c>
      <c r="J41" s="58">
        <f t="shared" si="3"/>
        <v>231486</v>
      </c>
      <c r="K41" s="58">
        <f t="shared" si="3"/>
        <v>6936903</v>
      </c>
      <c r="L41" s="58">
        <f t="shared" si="3"/>
        <v>285808</v>
      </c>
      <c r="M41" s="58">
        <f t="shared" si="3"/>
        <v>-2740440</v>
      </c>
      <c r="N41" s="58">
        <f t="shared" si="3"/>
        <v>4482271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4713757</v>
      </c>
      <c r="X41" s="58">
        <f t="shared" si="3"/>
        <v>-1146624</v>
      </c>
      <c r="Y41" s="58">
        <f t="shared" si="3"/>
        <v>5860381</v>
      </c>
      <c r="Z41" s="59">
        <f>+IF(X41&lt;&gt;0,+(Y41/X41)*100,0)</f>
        <v>-511.09875600022326</v>
      </c>
      <c r="AA41" s="56">
        <f>SUM(AA37:AA40)</f>
        <v>-2293242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-6163704</v>
      </c>
      <c r="D43" s="64">
        <f>+D41-D42</f>
        <v>0</v>
      </c>
      <c r="E43" s="65">
        <f t="shared" si="4"/>
        <v>-2293242</v>
      </c>
      <c r="F43" s="66">
        <f t="shared" si="4"/>
        <v>-2293242</v>
      </c>
      <c r="G43" s="66">
        <f t="shared" si="4"/>
        <v>348732</v>
      </c>
      <c r="H43" s="66">
        <f t="shared" si="4"/>
        <v>-227367</v>
      </c>
      <c r="I43" s="66">
        <f t="shared" si="4"/>
        <v>110121</v>
      </c>
      <c r="J43" s="66">
        <f t="shared" si="4"/>
        <v>231486</v>
      </c>
      <c r="K43" s="66">
        <f t="shared" si="4"/>
        <v>6936903</v>
      </c>
      <c r="L43" s="66">
        <f t="shared" si="4"/>
        <v>285808</v>
      </c>
      <c r="M43" s="66">
        <f t="shared" si="4"/>
        <v>-2740440</v>
      </c>
      <c r="N43" s="66">
        <f t="shared" si="4"/>
        <v>4482271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4713757</v>
      </c>
      <c r="X43" s="66">
        <f t="shared" si="4"/>
        <v>-1146624</v>
      </c>
      <c r="Y43" s="66">
        <f t="shared" si="4"/>
        <v>5860381</v>
      </c>
      <c r="Z43" s="67">
        <f>+IF(X43&lt;&gt;0,+(Y43/X43)*100,0)</f>
        <v>-511.09875600022326</v>
      </c>
      <c r="AA43" s="64">
        <f>+AA41-AA42</f>
        <v>-2293242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-6163704</v>
      </c>
      <c r="D45" s="56">
        <f>SUM(D43:D44)</f>
        <v>0</v>
      </c>
      <c r="E45" s="57">
        <f t="shared" si="5"/>
        <v>-2293242</v>
      </c>
      <c r="F45" s="58">
        <f t="shared" si="5"/>
        <v>-2293242</v>
      </c>
      <c r="G45" s="58">
        <f t="shared" si="5"/>
        <v>348732</v>
      </c>
      <c r="H45" s="58">
        <f t="shared" si="5"/>
        <v>-227367</v>
      </c>
      <c r="I45" s="58">
        <f t="shared" si="5"/>
        <v>110121</v>
      </c>
      <c r="J45" s="58">
        <f t="shared" si="5"/>
        <v>231486</v>
      </c>
      <c r="K45" s="58">
        <f t="shared" si="5"/>
        <v>6936903</v>
      </c>
      <c r="L45" s="58">
        <f t="shared" si="5"/>
        <v>285808</v>
      </c>
      <c r="M45" s="58">
        <f t="shared" si="5"/>
        <v>-2740440</v>
      </c>
      <c r="N45" s="58">
        <f t="shared" si="5"/>
        <v>4482271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4713757</v>
      </c>
      <c r="X45" s="58">
        <f t="shared" si="5"/>
        <v>-1146624</v>
      </c>
      <c r="Y45" s="58">
        <f t="shared" si="5"/>
        <v>5860381</v>
      </c>
      <c r="Z45" s="59">
        <f>+IF(X45&lt;&gt;0,+(Y45/X45)*100,0)</f>
        <v>-511.09875600022326</v>
      </c>
      <c r="AA45" s="56">
        <f>SUM(AA43:AA44)</f>
        <v>-2293242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-6163704</v>
      </c>
      <c r="D47" s="71">
        <f>SUM(D45:D46)</f>
        <v>0</v>
      </c>
      <c r="E47" s="72">
        <f t="shared" si="6"/>
        <v>-2293242</v>
      </c>
      <c r="F47" s="73">
        <f t="shared" si="6"/>
        <v>-2293242</v>
      </c>
      <c r="G47" s="73">
        <f t="shared" si="6"/>
        <v>348732</v>
      </c>
      <c r="H47" s="74">
        <f t="shared" si="6"/>
        <v>-227367</v>
      </c>
      <c r="I47" s="74">
        <f t="shared" si="6"/>
        <v>110121</v>
      </c>
      <c r="J47" s="74">
        <f t="shared" si="6"/>
        <v>231486</v>
      </c>
      <c r="K47" s="74">
        <f t="shared" si="6"/>
        <v>6936903</v>
      </c>
      <c r="L47" s="74">
        <f t="shared" si="6"/>
        <v>285808</v>
      </c>
      <c r="M47" s="73">
        <f t="shared" si="6"/>
        <v>-2740440</v>
      </c>
      <c r="N47" s="73">
        <f t="shared" si="6"/>
        <v>4482271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4713757</v>
      </c>
      <c r="X47" s="74">
        <f t="shared" si="6"/>
        <v>-1146624</v>
      </c>
      <c r="Y47" s="74">
        <f t="shared" si="6"/>
        <v>5860381</v>
      </c>
      <c r="Z47" s="75">
        <f>+IF(X47&lt;&gt;0,+(Y47/X47)*100,0)</f>
        <v>-511.09875600022326</v>
      </c>
      <c r="AA47" s="76">
        <f>SUM(AA45:AA46)</f>
        <v>-2293242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E18BCCA-5C56-4229-BFAA-9286A7775F0D}"/>
</file>

<file path=customXml/itemProps2.xml><?xml version="1.0" encoding="utf-8"?>
<ds:datastoreItem xmlns:ds="http://schemas.openxmlformats.org/officeDocument/2006/customXml" ds:itemID="{556B4DA8-6D18-43B4-88E7-04C5715EE6E3}"/>
</file>

<file path=customXml/itemProps3.xml><?xml version="1.0" encoding="utf-8"?>
<ds:datastoreItem xmlns:ds="http://schemas.openxmlformats.org/officeDocument/2006/customXml" ds:itemID="{153795B5-B5B1-4EA7-8603-36B5BB5521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2022-03-10T09:50:14Z</dcterms:created>
  <dcterms:modified xsi:type="dcterms:W3CDTF">2022-03-10T09:52:45Z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